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Տեխնիկական բնութագիր" sheetId="5" r:id="rId1"/>
    <sheet name="Գնման ժամանակացույց" sheetId="1" r:id="rId2"/>
  </sheets>
  <definedNames>
    <definedName name="_xlnm.Print_Area" localSheetId="1">'Գնման ժամանակացույց'!$A$1:$G$314</definedName>
    <definedName name="_xlnm.Print_Area" localSheetId="0">'Տեխնիկական բնութագիր'!$A$1:$L$55</definedName>
    <definedName name="_xlnm.Print_Titles" localSheetId="1">'Գնման ժամանակացույց'!$6:$8</definedName>
    <definedName name="_xlnm.Print_Titles" localSheetId="0">'Տեխնիկական բնութագիր'!$A:$E,'Տեխնիկական բնութագիր'!$7:$8</definedName>
  </definedNames>
  <calcPr calcId="124519"/>
</workbook>
</file>

<file path=xl/calcChain.xml><?xml version="1.0" encoding="utf-8"?>
<calcChain xmlns="http://schemas.openxmlformats.org/spreadsheetml/2006/main">
  <c r="G291" i="1"/>
  <c r="G290"/>
  <c r="D290"/>
  <c r="D289"/>
  <c r="G288"/>
  <c r="D288"/>
  <c r="D287"/>
  <c r="G286"/>
  <c r="D286"/>
  <c r="D285"/>
  <c r="G284"/>
  <c r="D284"/>
  <c r="D283"/>
  <c r="G282"/>
  <c r="D282"/>
  <c r="D281"/>
  <c r="G270"/>
  <c r="G271"/>
  <c r="G272"/>
  <c r="G273"/>
  <c r="G274"/>
  <c r="G275"/>
  <c r="G276"/>
  <c r="G277"/>
  <c r="G278"/>
  <c r="G279"/>
  <c r="G280"/>
  <c r="G269"/>
  <c r="D270"/>
  <c r="D271"/>
  <c r="D272"/>
  <c r="D273"/>
  <c r="D274" s="1"/>
  <c r="D275" s="1"/>
  <c r="D276" s="1"/>
  <c r="D277" s="1"/>
  <c r="D278" s="1"/>
  <c r="D279" s="1"/>
  <c r="D280" s="1"/>
  <c r="D269"/>
  <c r="D268"/>
  <c r="G257"/>
  <c r="G258"/>
  <c r="G259"/>
  <c r="G260"/>
  <c r="G261"/>
  <c r="G262"/>
  <c r="G263"/>
  <c r="G264"/>
  <c r="G265"/>
  <c r="G266"/>
  <c r="G267"/>
  <c r="G256"/>
  <c r="D257"/>
  <c r="D258" s="1"/>
  <c r="D259" s="1"/>
  <c r="D260" s="1"/>
  <c r="D261" s="1"/>
  <c r="D262" s="1"/>
  <c r="D263" s="1"/>
  <c r="D264" s="1"/>
  <c r="D265" s="1"/>
  <c r="D266" s="1"/>
  <c r="D267" s="1"/>
  <c r="D256"/>
  <c r="D255"/>
  <c r="G243"/>
  <c r="G244"/>
  <c r="G245"/>
  <c r="G246"/>
  <c r="G247"/>
  <c r="G248"/>
  <c r="G249"/>
  <c r="G250"/>
  <c r="G251"/>
  <c r="G252"/>
  <c r="G253"/>
  <c r="G254"/>
  <c r="G242"/>
  <c r="D243"/>
  <c r="D244" s="1"/>
  <c r="D245" s="1"/>
  <c r="D246" s="1"/>
  <c r="D247" s="1"/>
  <c r="D248" s="1"/>
  <c r="D249" s="1"/>
  <c r="D250" s="1"/>
  <c r="D251" s="1"/>
  <c r="D252" s="1"/>
  <c r="D253" s="1"/>
  <c r="D254" s="1"/>
  <c r="D242"/>
  <c r="D241"/>
  <c r="G235"/>
  <c r="G236"/>
  <c r="G237"/>
  <c r="G238"/>
  <c r="G239"/>
  <c r="G240"/>
  <c r="G234"/>
  <c r="D235"/>
  <c r="D236"/>
  <c r="D237" s="1"/>
  <c r="D238" s="1"/>
  <c r="D239" s="1"/>
  <c r="D240" s="1"/>
  <c r="D234"/>
  <c r="D233"/>
  <c r="G227"/>
  <c r="G228"/>
  <c r="G229"/>
  <c r="G230"/>
  <c r="G231"/>
  <c r="G232"/>
  <c r="G226"/>
  <c r="D227"/>
  <c r="D228" s="1"/>
  <c r="D229" s="1"/>
  <c r="D230" s="1"/>
  <c r="D231" s="1"/>
  <c r="D232" s="1"/>
  <c r="D226"/>
  <c r="D225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171"/>
  <c r="D172"/>
  <c r="D173" s="1"/>
  <c r="D174" s="1"/>
  <c r="D175" s="1"/>
  <c r="D176" s="1"/>
  <c r="D177" s="1"/>
  <c r="D178" s="1"/>
  <c r="D179" s="1"/>
  <c r="D180" s="1"/>
  <c r="D181" s="1"/>
  <c r="D182" s="1"/>
  <c r="D183" s="1"/>
  <c r="D184" s="1"/>
  <c r="D185" s="1"/>
  <c r="D186" s="1"/>
  <c r="D187" s="1"/>
  <c r="D188" s="1"/>
  <c r="D189" s="1"/>
  <c r="D190" s="1"/>
  <c r="D191" s="1"/>
  <c r="D192" s="1"/>
  <c r="D193" s="1"/>
  <c r="D194" s="1"/>
  <c r="D195" s="1"/>
  <c r="D196" s="1"/>
  <c r="D197" s="1"/>
  <c r="D198" s="1"/>
  <c r="D199" s="1"/>
  <c r="D200" s="1"/>
  <c r="D201" s="1"/>
  <c r="D202" s="1"/>
  <c r="D203" s="1"/>
  <c r="D204" s="1"/>
  <c r="D205" s="1"/>
  <c r="D206" s="1"/>
  <c r="D207" s="1"/>
  <c r="D208" s="1"/>
  <c r="D209" s="1"/>
  <c r="D210" s="1"/>
  <c r="D211" s="1"/>
  <c r="D212" s="1"/>
  <c r="D213" s="1"/>
  <c r="D214" s="1"/>
  <c r="D215" s="1"/>
  <c r="D216" s="1"/>
  <c r="D217" s="1"/>
  <c r="D218" s="1"/>
  <c r="D219" s="1"/>
  <c r="D220" s="1"/>
  <c r="D221" s="1"/>
  <c r="D222" s="1"/>
  <c r="D223" s="1"/>
  <c r="D224" s="1"/>
  <c r="D171"/>
  <c r="D17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0"/>
  <c r="D11"/>
  <c r="D12" s="1"/>
  <c r="D13" s="1"/>
  <c r="D14" s="1"/>
  <c r="D15" s="1"/>
  <c r="D16" s="1"/>
  <c r="D17" s="1"/>
  <c r="D18" s="1"/>
  <c r="D19" s="1"/>
  <c r="D20" s="1"/>
  <c r="D21" s="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D40" s="1"/>
  <c r="D41" s="1"/>
  <c r="D42" s="1"/>
  <c r="D43" s="1"/>
  <c r="D44" s="1"/>
  <c r="D45" s="1"/>
  <c r="D46" s="1"/>
  <c r="D47" s="1"/>
  <c r="D48" s="1"/>
  <c r="D49" s="1"/>
  <c r="D50" s="1"/>
  <c r="D51" s="1"/>
  <c r="D52" s="1"/>
  <c r="D53" s="1"/>
  <c r="D54" s="1"/>
  <c r="D55" s="1"/>
  <c r="D56" s="1"/>
  <c r="D57" s="1"/>
  <c r="D58" s="1"/>
  <c r="D59" s="1"/>
  <c r="D60" s="1"/>
  <c r="D61" s="1"/>
  <c r="D62" s="1"/>
  <c r="D63" s="1"/>
  <c r="D64" s="1"/>
  <c r="D65" s="1"/>
  <c r="D66" s="1"/>
  <c r="D67" s="1"/>
  <c r="D68" s="1"/>
  <c r="D69" s="1"/>
  <c r="D70" s="1"/>
  <c r="D71" s="1"/>
  <c r="D72" s="1"/>
  <c r="D73" s="1"/>
  <c r="D74" s="1"/>
  <c r="D75" s="1"/>
  <c r="D76" s="1"/>
  <c r="D77" s="1"/>
  <c r="D78" s="1"/>
  <c r="D79" s="1"/>
  <c r="D80" s="1"/>
  <c r="D81" s="1"/>
  <c r="D82" s="1"/>
  <c r="D83" s="1"/>
  <c r="D84" s="1"/>
  <c r="D85" s="1"/>
  <c r="D86" s="1"/>
  <c r="D87" s="1"/>
  <c r="D88" s="1"/>
  <c r="D89" s="1"/>
  <c r="D90" s="1"/>
  <c r="D91" s="1"/>
  <c r="D92" s="1"/>
  <c r="D93" s="1"/>
  <c r="D94" s="1"/>
  <c r="D95" s="1"/>
  <c r="D96" s="1"/>
  <c r="D97" s="1"/>
  <c r="D98" s="1"/>
  <c r="D99" s="1"/>
  <c r="D100" s="1"/>
  <c r="D101" s="1"/>
  <c r="D102" s="1"/>
  <c r="D103" s="1"/>
  <c r="D104" s="1"/>
  <c r="D105" s="1"/>
  <c r="D106" s="1"/>
  <c r="D107" s="1"/>
  <c r="D108" s="1"/>
  <c r="D109" s="1"/>
  <c r="D110" s="1"/>
  <c r="D111" s="1"/>
  <c r="D112" s="1"/>
  <c r="D113" s="1"/>
  <c r="D114" s="1"/>
  <c r="D115" s="1"/>
  <c r="D116" s="1"/>
  <c r="D117" s="1"/>
  <c r="D118" s="1"/>
  <c r="D119" s="1"/>
  <c r="D120" s="1"/>
  <c r="D121" s="1"/>
  <c r="D122" s="1"/>
  <c r="D123" s="1"/>
  <c r="D124" s="1"/>
  <c r="D125" s="1"/>
  <c r="D126" s="1"/>
  <c r="D127" s="1"/>
  <c r="D128" s="1"/>
  <c r="D129" s="1"/>
  <c r="D130" s="1"/>
  <c r="D131" s="1"/>
  <c r="D132" s="1"/>
  <c r="D133" s="1"/>
  <c r="D134" s="1"/>
  <c r="D135" s="1"/>
  <c r="D136" s="1"/>
  <c r="D137" s="1"/>
  <c r="D138" s="1"/>
  <c r="D139" s="1"/>
  <c r="D140" s="1"/>
  <c r="D141" s="1"/>
  <c r="D142" s="1"/>
  <c r="D143" s="1"/>
  <c r="D144" s="1"/>
  <c r="D145" s="1"/>
  <c r="D146" s="1"/>
  <c r="D147" s="1"/>
  <c r="D148" s="1"/>
  <c r="D149" s="1"/>
  <c r="D150" s="1"/>
  <c r="D151" s="1"/>
  <c r="D152" s="1"/>
  <c r="D153" s="1"/>
  <c r="D154" s="1"/>
  <c r="D155" s="1"/>
  <c r="D156" s="1"/>
  <c r="D157" s="1"/>
  <c r="D158" s="1"/>
  <c r="D159" s="1"/>
  <c r="D160" s="1"/>
  <c r="D161" s="1"/>
  <c r="D162" s="1"/>
  <c r="D163" s="1"/>
  <c r="D164" s="1"/>
  <c r="D165" s="1"/>
  <c r="D166" s="1"/>
  <c r="D167" s="1"/>
  <c r="D168" s="1"/>
  <c r="D169" s="1"/>
  <c r="D10"/>
  <c r="D9"/>
  <c r="F289"/>
  <c r="F287"/>
  <c r="F285"/>
  <c r="F283"/>
  <c r="F281"/>
  <c r="F268"/>
  <c r="F255"/>
  <c r="F241"/>
  <c r="F233"/>
  <c r="F225"/>
  <c r="F170"/>
  <c r="F9"/>
</calcChain>
</file>

<file path=xl/sharedStrings.xml><?xml version="1.0" encoding="utf-8"?>
<sst xmlns="http://schemas.openxmlformats.org/spreadsheetml/2006/main" count="959" uniqueCount="255">
  <si>
    <t>Չ/Հ</t>
  </si>
  <si>
    <t>Անվանումը</t>
  </si>
  <si>
    <t>չ/մ</t>
  </si>
  <si>
    <t>Պատվիրատու ստորաբաժանում</t>
  </si>
  <si>
    <t>քանակ</t>
  </si>
  <si>
    <t>Մանկապարտեզի համար</t>
  </si>
  <si>
    <t>հատ</t>
  </si>
  <si>
    <t>հ. 1</t>
  </si>
  <si>
    <t>հ. 2</t>
  </si>
  <si>
    <t>հ. 3</t>
  </si>
  <si>
    <t>հ. 4</t>
  </si>
  <si>
    <t>հ. 5</t>
  </si>
  <si>
    <t>հ. 6</t>
  </si>
  <si>
    <t>հ. 7</t>
  </si>
  <si>
    <t>հ. 8</t>
  </si>
  <si>
    <t>հ. 9</t>
  </si>
  <si>
    <t>հ. 10</t>
  </si>
  <si>
    <t>հ. 11</t>
  </si>
  <si>
    <t>հ. 12</t>
  </si>
  <si>
    <t>հ. 13</t>
  </si>
  <si>
    <t>հ. 14</t>
  </si>
  <si>
    <t>հ. 15</t>
  </si>
  <si>
    <t>հ. 16</t>
  </si>
  <si>
    <t>հ. 17</t>
  </si>
  <si>
    <t>հ. 18</t>
  </si>
  <si>
    <t>հ. 19</t>
  </si>
  <si>
    <t>հ. 20</t>
  </si>
  <si>
    <t>հ. 21</t>
  </si>
  <si>
    <t>հ. 22</t>
  </si>
  <si>
    <t>հ. 23</t>
  </si>
  <si>
    <t>հ. 24</t>
  </si>
  <si>
    <t>հ. 25</t>
  </si>
  <si>
    <t>հ. 26</t>
  </si>
  <si>
    <t>հ. 27</t>
  </si>
  <si>
    <t>հ. 28</t>
  </si>
  <si>
    <t>հ. 29</t>
  </si>
  <si>
    <t>հ. 30</t>
  </si>
  <si>
    <t>հ. 31</t>
  </si>
  <si>
    <t>հ. 32</t>
  </si>
  <si>
    <t>հ. 33</t>
  </si>
  <si>
    <t>հ. 34</t>
  </si>
  <si>
    <t>հ. 60</t>
  </si>
  <si>
    <t>հ. 70</t>
  </si>
  <si>
    <t>հ. 76</t>
  </si>
  <si>
    <t>հ. 77</t>
  </si>
  <si>
    <t>հ. 78</t>
  </si>
  <si>
    <t>հ. 79</t>
  </si>
  <si>
    <t>հ. 80</t>
  </si>
  <si>
    <t>հ. 81</t>
  </si>
  <si>
    <t>հ. 82</t>
  </si>
  <si>
    <t>հ. 83</t>
  </si>
  <si>
    <t>հ. 84</t>
  </si>
  <si>
    <t>հ. 85</t>
  </si>
  <si>
    <t>հ. 86</t>
  </si>
  <si>
    <t>հ. 87</t>
  </si>
  <si>
    <t>հ. 88</t>
  </si>
  <si>
    <t>հ. 89</t>
  </si>
  <si>
    <t>հ. 90</t>
  </si>
  <si>
    <t>հ. 91</t>
  </si>
  <si>
    <t>հ. 92</t>
  </si>
  <si>
    <t>հ. 93</t>
  </si>
  <si>
    <t>հ. 94</t>
  </si>
  <si>
    <t>հ. 95</t>
  </si>
  <si>
    <t>հ. 96</t>
  </si>
  <si>
    <t>հ. 97</t>
  </si>
  <si>
    <t>Շենգավիթ</t>
  </si>
  <si>
    <t>կգ</t>
  </si>
  <si>
    <t>հ. 35</t>
  </si>
  <si>
    <t>հ. 36</t>
  </si>
  <si>
    <t>հ. 37</t>
  </si>
  <si>
    <t>հ. 38</t>
  </si>
  <si>
    <t>հ. 39</t>
  </si>
  <si>
    <t>հ. 40</t>
  </si>
  <si>
    <t>հ. 41</t>
  </si>
  <si>
    <t>հ. 42</t>
  </si>
  <si>
    <t>հ. 43</t>
  </si>
  <si>
    <t>հ. 44</t>
  </si>
  <si>
    <t>հ. 45</t>
  </si>
  <si>
    <t>հ. 46</t>
  </si>
  <si>
    <t>հ. 47</t>
  </si>
  <si>
    <t>հ. 48</t>
  </si>
  <si>
    <t>հ. 49</t>
  </si>
  <si>
    <t>հ. 50</t>
  </si>
  <si>
    <t>հ. 58</t>
  </si>
  <si>
    <t>հ. 59</t>
  </si>
  <si>
    <t>հ. 61</t>
  </si>
  <si>
    <t>հ. 62</t>
  </si>
  <si>
    <t>հ. 63</t>
  </si>
  <si>
    <t>հ. 64</t>
  </si>
  <si>
    <t>հ. 66</t>
  </si>
  <si>
    <t>հ. 67</t>
  </si>
  <si>
    <t>հ. 68</t>
  </si>
  <si>
    <t>հ. 69</t>
  </si>
  <si>
    <t>հ. 71</t>
  </si>
  <si>
    <t>հ. 72</t>
  </si>
  <si>
    <t>հ. 73</t>
  </si>
  <si>
    <t>հ. 74</t>
  </si>
  <si>
    <t>հ. 75</t>
  </si>
  <si>
    <t>մ/գ</t>
  </si>
  <si>
    <t>հ. 121</t>
  </si>
  <si>
    <t>հ. 122</t>
  </si>
  <si>
    <t>հ. 123</t>
  </si>
  <si>
    <t>հ. 124</t>
  </si>
  <si>
    <t>հ. 125</t>
  </si>
  <si>
    <t>Տեխնիկական բնութագիր</t>
  </si>
  <si>
    <t>Նախատեսվում է գնել 2015 թվականի ընթացքում, մինչև դեկտեմբերի 25-ը</t>
  </si>
  <si>
    <t>Դավթաշեն</t>
  </si>
  <si>
    <t>Էրեբունի</t>
  </si>
  <si>
    <t>* մատակարարումը  կատարվում է մատակարարի միջոցների հաշվին</t>
  </si>
  <si>
    <t xml:space="preserve">ՎԱՃԱՌՈՂ
---------------------------------
ստորագրություն
Կ․Տ
</t>
  </si>
  <si>
    <t>Հավելված N 2</t>
  </si>
  <si>
    <t>ԳՆՄԱՆ ԺԱՄԱՆԱԿԱՑՈՒՅՑ</t>
  </si>
  <si>
    <t>ԳՆՈՐԴ
-------------------------------
                      ստորագրություն
Կ․Տ</t>
  </si>
  <si>
    <t>ՀՀ դրամ</t>
  </si>
  <si>
    <t>հ. 141</t>
  </si>
  <si>
    <t>հ. 98</t>
  </si>
  <si>
    <t>հ. 99</t>
  </si>
  <si>
    <t>հ. 100</t>
  </si>
  <si>
    <t>հ. 101</t>
  </si>
  <si>
    <t>հ. 102</t>
  </si>
  <si>
    <t>հ. 103</t>
  </si>
  <si>
    <t>հ. 104</t>
  </si>
  <si>
    <t>հ. 105</t>
  </si>
  <si>
    <t>հ. 106</t>
  </si>
  <si>
    <t>հ. 107</t>
  </si>
  <si>
    <t>հ. 108</t>
  </si>
  <si>
    <t>հ. 109</t>
  </si>
  <si>
    <t>հ. 110</t>
  </si>
  <si>
    <t>հ. 111</t>
  </si>
  <si>
    <t>հ. 112</t>
  </si>
  <si>
    <t>հ. 113</t>
  </si>
  <si>
    <t>հ. 114</t>
  </si>
  <si>
    <t>հ. 116</t>
  </si>
  <si>
    <t>հ. 117</t>
  </si>
  <si>
    <t>հ. 118</t>
  </si>
  <si>
    <t>հ. 119</t>
  </si>
  <si>
    <t>հ. 120</t>
  </si>
  <si>
    <t>հ. 154</t>
  </si>
  <si>
    <t>հ. 148</t>
  </si>
  <si>
    <t>հ. 149</t>
  </si>
  <si>
    <t>հ. 150</t>
  </si>
  <si>
    <t>հ. 151</t>
  </si>
  <si>
    <t>հ. 152</t>
  </si>
  <si>
    <t>հ. 153</t>
  </si>
  <si>
    <t>հ. 155</t>
  </si>
  <si>
    <t>հ. 156</t>
  </si>
  <si>
    <t>հ. 157</t>
  </si>
  <si>
    <t>հ. 158</t>
  </si>
  <si>
    <t>հ. 159</t>
  </si>
  <si>
    <t>հ. 160</t>
  </si>
  <si>
    <t>հ. 161</t>
  </si>
  <si>
    <t>հ. 162</t>
  </si>
  <si>
    <t>հ. 126</t>
  </si>
  <si>
    <t>հ. 127</t>
  </si>
  <si>
    <t>հ. 128</t>
  </si>
  <si>
    <t>հ. 129</t>
  </si>
  <si>
    <t>հ. 130</t>
  </si>
  <si>
    <t>հ. 131</t>
  </si>
  <si>
    <t>հ. 132</t>
  </si>
  <si>
    <t>հ. 133</t>
  </si>
  <si>
    <t>հ. 134</t>
  </si>
  <si>
    <t>հ. 135</t>
  </si>
  <si>
    <t>հ. 136</t>
  </si>
  <si>
    <t>հ. 137</t>
  </si>
  <si>
    <t>հ. 138</t>
  </si>
  <si>
    <t>հ. 139</t>
  </si>
  <si>
    <t>հ. 140</t>
  </si>
  <si>
    <t>հ. 142</t>
  </si>
  <si>
    <t>հ. 143</t>
  </si>
  <si>
    <t>հ. 144</t>
  </si>
  <si>
    <t>հ. 145</t>
  </si>
  <si>
    <t>հ. 146</t>
  </si>
  <si>
    <t>հ. 147</t>
  </si>
  <si>
    <t>հ. 51</t>
  </si>
  <si>
    <t>հ. 52</t>
  </si>
  <si>
    <t>հ. 53</t>
  </si>
  <si>
    <t>հ. 54</t>
  </si>
  <si>
    <t>հ. 55</t>
  </si>
  <si>
    <t>հ. 56</t>
  </si>
  <si>
    <t>հ. 57</t>
  </si>
  <si>
    <t>Տավարի միս</t>
  </si>
  <si>
    <t>ԸՆԴԱՄԵՆԸ</t>
  </si>
  <si>
    <t>Մալաթիա-Սեբաստիա</t>
  </si>
  <si>
    <t>Նորք–Մարաշ</t>
  </si>
  <si>
    <t>Քանաքեռ–Զեյթուն</t>
  </si>
  <si>
    <t>Աջափնյակ, Ավան, Արաբկիր, Դավթաշեն, Էրեբունի, Կենտրոն, Մալաթիա–Սեբաստիա, Նոր Նորք, Նորք–Մարաշ, Նուբարաշեն, Շենգավիթ, Քանաքեռ–Զեյթուն, Հ.154 մանկապարտեզ, Հ.141 մանկապարտեզ</t>
  </si>
  <si>
    <t>Շաքարավազ</t>
  </si>
  <si>
    <t>N ԵՔ-ՇՀԱՊՁԲ - 15/64  գնման պայմանագրի</t>
  </si>
  <si>
    <t xml:space="preserve">ՙ                ՚  փետրվարի  2015թ. կնքված </t>
  </si>
  <si>
    <t>Սխտոր</t>
  </si>
  <si>
    <t>Աջափնյակ, Արաբկիր, Դավթաշեն, Էրեբունի, Կենտրոն, Մալաթիա–Սեբաստիա, Նոր Նորք, Նորք–Մարաշ, Նուբարաշեն, Շենգավիթ, Քանաքեռ–Զեյթուն, Հ.154 մանկապարտեզ, Հ.141 մանկապարտեզ</t>
  </si>
  <si>
    <t>Ավան վարչականշրջան</t>
  </si>
  <si>
    <t>Բուլկի</t>
  </si>
  <si>
    <t>Կենտրոն, Արաբկիր, Դավթաշեն վարչական շրջաններ</t>
  </si>
  <si>
    <t>Թխվածքաբլիթ</t>
  </si>
  <si>
    <t>Էրեբունի, Նուբարաշեն վարչական շրջաններ</t>
  </si>
  <si>
    <t>Թթվասեր</t>
  </si>
  <si>
    <t>Էրեբունի վարչական շրջան</t>
  </si>
  <si>
    <t>Կաթ</t>
  </si>
  <si>
    <t>լ</t>
  </si>
  <si>
    <t>Պանրիկ</t>
  </si>
  <si>
    <t>Կեքս</t>
  </si>
  <si>
    <t xml:space="preserve"> հ. 69</t>
  </si>
  <si>
    <t>Ոլոռ</t>
  </si>
  <si>
    <t>Կենտրոն վարչական շրջան</t>
  </si>
  <si>
    <t>Սիսեռ</t>
  </si>
  <si>
    <t>Ծաղկակաղամբ</t>
  </si>
  <si>
    <t>Պայմ. Գին</t>
  </si>
  <si>
    <t>Հավելված N 1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</si>
  <si>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</si>
  <si>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</si>
  <si>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</si>
  <si>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</si>
  <si>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</si>
  <si>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</si>
  <si>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</si>
  <si>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</si>
  <si>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</si>
  <si>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</si>
  <si>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</si>
  <si>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</si>
  <si>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Ճակնդեղից</t>
  </si>
  <si>
    <t xml:space="preserve">Տավարի միս </t>
  </si>
  <si>
    <t>Տեղական, փափուկ</t>
  </si>
  <si>
    <t xml:space="preserve">1 հատը՝ 45-50գ </t>
  </si>
  <si>
    <t xml:space="preserve">Դրոժով, բարձր տեսակի ալյուրից, բուլկու ծակոտկենությունը ոչ պակաս 68,0 %, փափուկ միջուկի խոնավությունը (19-48%), փափուկ միջուկի թթվայնությունը՝ 3,5-ից ոչ ավել համաձայն ՀՍՏ 44-2007),  փաթեթավորումը՝ թղթե կամ սննդի համար նախատեսված պոլիէթիլենային տոպրակով: Անվտանգությունը` ըստ N 2-III-4.9-01-2010 հիգիենիկ նորմատիվների և «Սննդամթերքի անվտանգության մասին» ՀՀ օրենքի 9-րդ հոդվածի։
«Մակնշումը՝ ընթեռնելի» </t>
  </si>
  <si>
    <t xml:space="preserve">Կաթնահունց, շաքարահունց և երկարատև պատրաստված, փաթեթավորումը՝ ստվարաթղթե տուփերով՝ համապատասխան մակնշումով, խոնավությունը`3%-ից մինչև 10%, շաքարի զանգվածային պարունակությունը` 20% -ից մինչև 27%, յուղայնությունը` 3%-ից մինչև 30%: ԳՕՍՏ15810-96: Անվտանգությունը և մակնշումը N 2-III-4.9-01-2010 հիգիենիկ նորմատիվների և «Սննդամթերքի անվտանգության մասին» ՀՀ օրենքի 9-րդ հոդվածի:
«Մակնշումը՝ ընթեռնելի» </t>
  </si>
  <si>
    <t xml:space="preserve">Թթվասեր </t>
  </si>
  <si>
    <t xml:space="preserve">Թարմ կովի կաթից, յուղայնությունը` 20 %-ից ոչ պակաս, թթվայնությունը` 65-100 0T, անվտանգությունը և մակնշումը` ըստ ՀՀ կառավարության 2006թ. դեկտեմբերի 21-ի N 1925-Ն որոշմամբ հաստատված տեխնիկական կանոնակարգի 2-րդ գլխում «Հասկացությունները» տրված թթվասերի բնութագրին, «Կաթին, կաթնամթերքին և դրանց արտադրությանը ներկայացվող պահանջների տեխնիկական կանոնակարգի» և «Սննդամթերքի անվտանգության մասին» ՀՀ օրենքի 9-րդ հոդվածի:։ Պիտանելիության մնացորդային ժամկետը ոչ պակաս քան 90 %
«Մակնշումը՝ ընթեռնելի» </t>
  </si>
  <si>
    <t xml:space="preserve">Պաստերիզացված </t>
  </si>
  <si>
    <t xml:space="preserve">ԳՕՍՏ 15052-96։ Պատրաստված է բ/տ ցորենի ալյուրից, արտաքին տարբեր ձևավորումներով։ Պետք է լինի թարմ, յուրահատուկ վանիլային բուրմունքով։ Փաթեթավորումը՝ ստվարաթղթե տուփով՝ համապատասխան մակնշումով: Անվտանգությունը և մակնշումը՝ թիվ 2-III-4,9-01-2010թ. Հաստատված հիգիենիկ նորմատիվների և «Սննդամթերքի անվտանգության մասին» ՀՀ օրենքի 9-րդ հոդվածի:
«Մակնշումը՝ ընթեռնելի» </t>
  </si>
  <si>
    <t>Թարմ, սպիտակ, առանց արտաքին վնասվածքների, տեղական արտադրության: Անվտանգությունը և մակնշումը`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հոդվածի, ԳՕՍՏ 7968-89</t>
  </si>
  <si>
    <t xml:space="preserve">** Ընդունել ի գիտություն, որ մատակարարման ժամանակ (3-րդ չափաբաժին) մատակարարը պետք է ներկայացնի սպանդանոցի համապատասխան վկայական </t>
  </si>
  <si>
    <t>շ</t>
  </si>
  <si>
    <t>օ</t>
  </si>
  <si>
    <t>ա</t>
  </si>
  <si>
    <t>ամիսը 2 անգամ</t>
  </si>
  <si>
    <t>Ամսեկան մեկ անգամ (ապրանքը պետք է մատակարարվի պատվերը հաստատության կողմից տրման պահից ոչ ուշ քան երկրորդ  աշխատանքային օրը` մինչև ժամը 12:00)</t>
  </si>
  <si>
    <t>Ապրանքի 
անվանումը</t>
  </si>
  <si>
    <t>ապրանքատեսակի
 նկարագիրը</t>
  </si>
  <si>
    <t>փաթեթավորումը՝  
մինչև 5 կգ</t>
  </si>
  <si>
    <t>տեղական 
արտադրության</t>
  </si>
  <si>
    <t>Կաթնաշոռային, 
քաղցր</t>
  </si>
  <si>
    <t>1 հատիկը՝ 
35-40 գրամ</t>
  </si>
  <si>
    <t>փաթեթավորումը՝ 
5կգ</t>
  </si>
  <si>
    <t>կլոր սիսեռ  
 /փաթեթավորումը՝
5կգ/</t>
  </si>
  <si>
    <t>Միս տավարի պաղեցրած, փափուկ միս առանց ոսկորի, զարգացած մկաններով, պահված 0 օC -ից մինչև 4օC ջերմաստիճանի պայմաններում` 6 ժ-ից ոչ ավելի, I պարարտության, պաղեցրած մսի մակերեսը չպետք է լինի խոնավ, ոսկորի և մսի հարաբերակցությունը` համապատասխանաբար    0 % և 100 %, փաթեթավորումը` արկղերով, Անվտանգությունը և մակնշումը` ըստ ՀՀ կառա-վարության 2006թ. հոկտեմբերի 19-ի N 1560-Ն որոշմամբ հաստատված «Մսի և մսամթերքի տեխնիկական կանոնակարգի և «Սննդամթերքի անվտանգության մասին» ՀՀ օրենքի 9-րդ հոդվածի: ՀՍՏ 342-2011: Մատակարարումից հետո կարելի է սառեցնել; ՀՍՏ 342-2011</t>
  </si>
  <si>
    <t xml:space="preserve">Պաստերիզացված կովի կաթ 3 % յուղայնությամբ, թթվայնությունը` 21T-ից ոչ ավել, ԳՕՍՏ 13277-79: Անվտանգությունը և մակնշումը` համաձայն ՀՀ կառավարության 2006 թվականի 1925-Ն որոշմամբ հաստատված տեխնիկական կանոնակարգի և «Սննդամթերքի անվտանգության մասին» ՀՀ օրենքի 9-րդ հոդվածի: «Մակնշումը՝ ընթեռնելի» </t>
  </si>
  <si>
    <t xml:space="preserve">Կաթնաշոռային, քաղցր, վանիլային, փաթեթավորված
«Մակնշումը՝ ընթեռնելի» </t>
  </si>
  <si>
    <t>Չորացրած, կեղևած, դեղին կամ կանաչ գույնի, մաքուր, Փաթեթավորումը՝ թղթե տոպրակով կամ   սննդի համար նախատեսված պոլիէթիլենային թաղանթով՝ համապատասխան մակնշումով:Անվտանգությունը՝ N 2-III-4.9-01-2010 հիգիենիկ նորմատիվների և «Սննդամթերքի անվտանգության մասինե ՀՀ օրենքի 9-րդ հոդվածի: «Մակնշումը՝ ընթեռնելի» ԳՕՍՏ 23843-79</t>
  </si>
  <si>
    <t xml:space="preserve">Սիսեռ ԳՕՍՏ 8758-76,  համասեռ, մաքուր, չոր, խոնավությունը` (14,0-20,0) % ոչ ավելի: Փաթեթավորումը՝ թղթե տոպրակով կամ   սննդի համար նախատեսված պոլիէթիլենային թաղանթով՝ համապատասխան մակնշումով: Անվտանգությունը` ըստ N 2-III-4.9-01-2010 հիգիենիկ նորմատիվների, «Սննդամթերքի անվտանգության մասին» ՀՀ օրենքի 9-րդ հոդվածի: «Մակնշումը՝ ընթեռնելի» </t>
  </si>
  <si>
    <t>*** Մատակարարման ժամկետները՝ ա-ամսական, շ–շաբաթական, օ–օրական</t>
  </si>
  <si>
    <t>ՏԵԽՆԻԿԱԿԱՆ ԲՆՈՒԹԱԳԻՐ***</t>
  </si>
  <si>
    <t xml:space="preserve">Սպիտակ գույնի, սորուն, քաղցր, չոր վիճակում, առանց կողմնակի համի և հոտի (ինչպես չոր վիճակում, այնպես էլ լուծույթում, գործարանային փաթեթավորմամբ՝ համապատասխան մակնշումով):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ԳՕՍՏ 21-94 կամ համարժեք: Անվտանգությունը` ըստ N 2-III-4.9-01-2010 հիգիենիկ նորմատիվների, իսկ մակնշումը` «Սննդամթերքի անվտանգության մասին» ՀՀ օրենքի 9-րդ հոդվածի: Պիտանելիության մնացորդային ժամկետը` մատակարարման պահին սահմանված ժամկետի 50%-ից ոչ պակաս  «Մակնշումը՝ ընթեռնելի» </t>
  </si>
  <si>
    <t>Թարմ, տեղական, մեծ կամ միջին չափսի,  անվտանգությունը՝ ըստ ՀՀ կառավարության 2006թ. դեկտեմբերի 21-ի N 1913-Ն որոշմամբ հաստատված‚ Թարմ պտուղբանջարեղենի տեխնիկական կանոնակարգի և «Սննդամթերքի անվտանգության մասին» ՀՀ օրենքի 9-րդ հոդվածի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</si>
</sst>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2"/>
      <color theme="1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b/>
      <sz val="16"/>
      <name val="GHEA Grapalat"/>
      <family val="3"/>
    </font>
    <font>
      <sz val="18"/>
      <name val="GHEA Grapalat"/>
      <family val="3"/>
    </font>
    <font>
      <sz val="10"/>
      <name val="Sylfae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sz val="10"/>
      <color indexed="8"/>
      <name val="Sylfaen"/>
      <family val="1"/>
      <charset val="204"/>
    </font>
    <font>
      <b/>
      <sz val="20"/>
      <name val="GHEA Grapalat"/>
      <family val="3"/>
    </font>
    <font>
      <b/>
      <sz val="10"/>
      <name val="Calibri"/>
      <family val="2"/>
      <scheme val="minor"/>
    </font>
    <font>
      <b/>
      <sz val="10"/>
      <name val="Sylfaen"/>
      <family val="1"/>
      <charset val="204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20"/>
      <color theme="1"/>
      <name val="Calibri"/>
      <family val="2"/>
      <charset val="204"/>
      <scheme val="minor"/>
    </font>
    <font>
      <sz val="22"/>
      <color theme="1"/>
      <name val="Calibri"/>
      <family val="2"/>
      <scheme val="minor"/>
    </font>
    <font>
      <sz val="16"/>
      <color indexed="8"/>
      <name val="Calibri"/>
      <family val="2"/>
    </font>
    <font>
      <sz val="12"/>
      <color indexed="8"/>
      <name val="GHEA Grapalat"/>
      <family val="3"/>
    </font>
    <font>
      <sz val="16"/>
      <name val="GHEA Grapalat"/>
      <family val="3"/>
    </font>
    <font>
      <sz val="9"/>
      <name val="Sylfaen"/>
      <family val="1"/>
      <charset val="204"/>
    </font>
    <font>
      <sz val="9"/>
      <name val="Calibri"/>
      <family val="2"/>
      <scheme val="minor"/>
    </font>
    <font>
      <b/>
      <sz val="20"/>
      <color theme="1"/>
      <name val="GHEA Grapalat"/>
      <family val="3"/>
    </font>
    <font>
      <b/>
      <sz val="26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97">
    <xf numFmtId="0" fontId="0" fillId="0" borderId="0" xfId="0"/>
    <xf numFmtId="0" fontId="2" fillId="0" borderId="0" xfId="0" applyFont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" fontId="4" fillId="2" borderId="6" xfId="0" applyNumberFormat="1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3" borderId="1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1" xfId="0" applyNumberFormat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1" fontId="2" fillId="3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/>
    </xf>
    <xf numFmtId="1" fontId="3" fillId="0" borderId="11" xfId="0" applyNumberFormat="1" applyFont="1" applyFill="1" applyBorder="1" applyAlignment="1">
      <alignment horizontal="center" vertical="center" wrapText="1"/>
    </xf>
    <xf numFmtId="1" fontId="3" fillId="4" borderId="11" xfId="0" applyNumberFormat="1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21" fillId="3" borderId="1" xfId="1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6" fillId="3" borderId="0" xfId="0" applyFont="1" applyFill="1" applyAlignment="1">
      <alignment horizontal="center" vertical="center" wrapText="1"/>
    </xf>
    <xf numFmtId="0" fontId="17" fillId="0" borderId="15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6" fillId="0" borderId="19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0" fillId="0" borderId="0" xfId="0" applyFont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textRotation="89" wrapText="1"/>
    </xf>
    <xf numFmtId="0" fontId="13" fillId="2" borderId="3" xfId="0" applyFont="1" applyFill="1" applyBorder="1" applyAlignment="1">
      <alignment horizontal="center" vertical="center" textRotation="89" wrapText="1"/>
    </xf>
    <xf numFmtId="0" fontId="17" fillId="3" borderId="0" xfId="0" applyFont="1" applyFill="1" applyAlignment="1">
      <alignment horizontal="right" vertical="center"/>
    </xf>
    <xf numFmtId="0" fontId="24" fillId="0" borderId="0" xfId="0" applyFont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49" fontId="23" fillId="0" borderId="0" xfId="0" applyNumberFormat="1" applyFont="1" applyAlignment="1">
      <alignment horizontal="left" vertical="center"/>
    </xf>
    <xf numFmtId="0" fontId="13" fillId="2" borderId="1" xfId="0" applyFont="1" applyFill="1" applyBorder="1" applyAlignment="1">
      <alignment horizontal="center" vertical="center" textRotation="89" wrapText="1"/>
    </xf>
    <xf numFmtId="0" fontId="14" fillId="2" borderId="1" xfId="0" applyFont="1" applyFill="1" applyBorder="1" applyAlignment="1">
      <alignment horizontal="center" vertical="center" textRotation="89" wrapText="1"/>
    </xf>
    <xf numFmtId="0" fontId="12" fillId="2" borderId="1" xfId="0" applyFont="1" applyFill="1" applyBorder="1" applyAlignment="1">
      <alignment horizontal="center" vertical="center" textRotation="89" wrapText="1"/>
    </xf>
  </cellXfs>
  <cellStyles count="3">
    <cellStyle name="Normal" xfId="0" builtinId="0"/>
    <cellStyle name="Normal_Gnman jam." xfId="2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51954</xdr:colOff>
      <xdr:row>24</xdr:row>
      <xdr:rowOff>121227</xdr:rowOff>
    </xdr:from>
    <xdr:to>
      <xdr:col>4</xdr:col>
      <xdr:colOff>3619500</xdr:colOff>
      <xdr:row>54</xdr:row>
      <xdr:rowOff>103909</xdr:rowOff>
    </xdr:to>
    <xdr:sp macro="" textlink="">
      <xdr:nvSpPr>
        <xdr:cNvPr id="2" name="TextBox 1"/>
        <xdr:cNvSpPr txBox="1"/>
      </xdr:nvSpPr>
      <xdr:spPr>
        <a:xfrm>
          <a:off x="1368136" y="14010409"/>
          <a:ext cx="5472546" cy="569768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hy-AM" sz="2800">
              <a:latin typeface="GHEA Grapalat" pitchFamily="50" charset="0"/>
            </a:rPr>
            <a:t>ԳՆՈՐԴ</a:t>
          </a:r>
        </a:p>
        <a:p>
          <a:pPr algn="ctr"/>
          <a:endParaRPr lang="hy-AM" sz="2800">
            <a:latin typeface="GHEA Grapalat" pitchFamily="50" charset="0"/>
          </a:endParaRPr>
        </a:p>
        <a:p>
          <a:pPr algn="ctr"/>
          <a:endParaRPr lang="hy-AM" sz="2800">
            <a:latin typeface="GHEA Grapalat" pitchFamily="50" charset="0"/>
          </a:endParaRPr>
        </a:p>
        <a:p>
          <a:pPr algn="ctr"/>
          <a:endParaRPr lang="hy-AM" sz="2800">
            <a:latin typeface="GHEA Grapalat" pitchFamily="50" charset="0"/>
          </a:endParaRPr>
        </a:p>
        <a:p>
          <a:pPr algn="ctr"/>
          <a:endParaRPr lang="hy-AM" sz="2800">
            <a:latin typeface="GHEA Grapalat" pitchFamily="50" charset="0"/>
          </a:endParaRPr>
        </a:p>
        <a:p>
          <a:pPr algn="ctr"/>
          <a:r>
            <a:rPr lang="hy-AM" sz="2800">
              <a:latin typeface="GHEA Grapalat" pitchFamily="50" charset="0"/>
            </a:rPr>
            <a:t>-------------------------------</a:t>
          </a:r>
        </a:p>
        <a:p>
          <a:pPr algn="ctr"/>
          <a:r>
            <a:rPr lang="hy-AM" sz="2800">
              <a:latin typeface="GHEA Grapalat" pitchFamily="50" charset="0"/>
            </a:rPr>
            <a:t>                      ստորագրություն</a:t>
          </a:r>
        </a:p>
        <a:p>
          <a:pPr algn="ctr"/>
          <a:r>
            <a:rPr lang="hy-AM" sz="2800">
              <a:latin typeface="GHEA Grapalat" pitchFamily="50" charset="0"/>
            </a:rPr>
            <a:t>Կ․Տ</a:t>
          </a:r>
          <a:endParaRPr lang="ru-RU" sz="2800">
            <a:latin typeface="GHEA Grapalat" pitchFamily="50" charset="0"/>
          </a:endParaRPr>
        </a:p>
      </xdr:txBody>
    </xdr:sp>
    <xdr:clientData/>
  </xdr:twoCellAnchor>
  <xdr:twoCellAnchor>
    <xdr:from>
      <xdr:col>4</xdr:col>
      <xdr:colOff>5385954</xdr:colOff>
      <xdr:row>24</xdr:row>
      <xdr:rowOff>173182</xdr:rowOff>
    </xdr:from>
    <xdr:to>
      <xdr:col>8</xdr:col>
      <xdr:colOff>1143000</xdr:colOff>
      <xdr:row>54</xdr:row>
      <xdr:rowOff>138545</xdr:rowOff>
    </xdr:to>
    <xdr:sp macro="" textlink="">
      <xdr:nvSpPr>
        <xdr:cNvPr id="3" name="TextBox 2"/>
        <xdr:cNvSpPr txBox="1"/>
      </xdr:nvSpPr>
      <xdr:spPr>
        <a:xfrm>
          <a:off x="8607136" y="14062364"/>
          <a:ext cx="6217228" cy="568036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hy-AM" sz="3200">
              <a:latin typeface="GHEA Grapalat" pitchFamily="50" charset="0"/>
            </a:rPr>
            <a:t>ՎԱՃԱՌՈՂ</a:t>
          </a:r>
        </a:p>
        <a:p>
          <a:pPr algn="ctr"/>
          <a:endParaRPr lang="hy-AM" sz="3200">
            <a:latin typeface="GHEA Grapalat" pitchFamily="50" charset="0"/>
          </a:endParaRPr>
        </a:p>
        <a:p>
          <a:pPr algn="ctr"/>
          <a:endParaRPr lang="hy-AM" sz="3200">
            <a:latin typeface="GHEA Grapalat" pitchFamily="50" charset="0"/>
          </a:endParaRPr>
        </a:p>
        <a:p>
          <a:pPr algn="ctr"/>
          <a:endParaRPr lang="hy-AM" sz="3200">
            <a:latin typeface="GHEA Grapalat" pitchFamily="50" charset="0"/>
          </a:endParaRPr>
        </a:p>
        <a:p>
          <a:pPr algn="ctr"/>
          <a:endParaRPr lang="hy-AM" sz="3200">
            <a:latin typeface="GHEA Grapalat" pitchFamily="50" charset="0"/>
          </a:endParaRPr>
        </a:p>
        <a:p>
          <a:pPr algn="ctr"/>
          <a:r>
            <a:rPr lang="hy-AM" sz="3200">
              <a:latin typeface="GHEA Grapalat" pitchFamily="50" charset="0"/>
            </a:rPr>
            <a:t>---------------------------------</a:t>
          </a:r>
        </a:p>
        <a:p>
          <a:pPr algn="ctr"/>
          <a:r>
            <a:rPr lang="hy-AM" sz="3200">
              <a:latin typeface="GHEA Grapalat" pitchFamily="50" charset="0"/>
            </a:rPr>
            <a:t>ստորագրություն</a:t>
          </a:r>
        </a:p>
        <a:p>
          <a:pPr algn="ctr"/>
          <a:r>
            <a:rPr lang="hy-AM" sz="3200">
              <a:latin typeface="GHEA Grapalat" pitchFamily="50" charset="0"/>
            </a:rPr>
            <a:t>Կ․Տ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7"/>
  <sheetViews>
    <sheetView view="pageBreakPreview" zoomScale="55" zoomScaleNormal="55" zoomScaleSheetLayoutView="55" workbookViewId="0">
      <selection activeCell="A22" sqref="A22:L22"/>
    </sheetView>
  </sheetViews>
  <sheetFormatPr defaultRowHeight="15"/>
  <cols>
    <col min="1" max="1" width="4.5703125" style="32" bestFit="1" customWidth="1"/>
    <col min="2" max="2" width="15" style="30" bestFit="1" customWidth="1"/>
    <col min="3" max="3" width="4.85546875" style="30" bestFit="1" customWidth="1"/>
    <col min="4" max="4" width="23.7109375" style="30" customWidth="1"/>
    <col min="5" max="5" width="136.7109375" style="30" customWidth="1"/>
    <col min="6" max="6" width="6.140625" style="58" customWidth="1"/>
    <col min="7" max="7" width="6.42578125" style="58" customWidth="1"/>
    <col min="8" max="8" width="7.5703125" style="58" customWidth="1"/>
    <col min="9" max="9" width="31.7109375" style="58" customWidth="1"/>
    <col min="10" max="10" width="7.85546875" style="58" customWidth="1"/>
    <col min="11" max="11" width="7.28515625" style="30" customWidth="1"/>
    <col min="12" max="12" width="6.5703125" style="30" customWidth="1"/>
    <col min="13" max="16384" width="9.140625" style="30"/>
  </cols>
  <sheetData>
    <row r="1" spans="1:12" ht="28.5">
      <c r="E1" s="87" t="s">
        <v>208</v>
      </c>
      <c r="F1" s="87"/>
      <c r="G1" s="87"/>
      <c r="H1" s="87"/>
      <c r="I1" s="87"/>
      <c r="J1" s="87"/>
      <c r="K1" s="87"/>
      <c r="L1" s="87"/>
    </row>
    <row r="2" spans="1:12" ht="28.5">
      <c r="E2" s="87" t="s">
        <v>188</v>
      </c>
      <c r="F2" s="87"/>
      <c r="G2" s="87"/>
      <c r="H2" s="87"/>
      <c r="I2" s="87"/>
      <c r="J2" s="87"/>
      <c r="K2" s="87"/>
      <c r="L2" s="87"/>
    </row>
    <row r="3" spans="1:12" ht="28.5">
      <c r="E3" s="87" t="s">
        <v>187</v>
      </c>
      <c r="F3" s="87"/>
      <c r="G3" s="87"/>
      <c r="H3" s="87"/>
      <c r="I3" s="87"/>
      <c r="J3" s="87"/>
      <c r="K3" s="87"/>
      <c r="L3" s="87"/>
    </row>
    <row r="5" spans="1:12" ht="33.75">
      <c r="A5" s="88" t="s">
        <v>252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</row>
    <row r="7" spans="1:12">
      <c r="A7" s="89" t="s">
        <v>0</v>
      </c>
      <c r="B7" s="90" t="s">
        <v>238</v>
      </c>
      <c r="C7" s="90" t="s">
        <v>2</v>
      </c>
      <c r="D7" s="91" t="s">
        <v>239</v>
      </c>
      <c r="E7" s="90" t="s">
        <v>104</v>
      </c>
      <c r="F7" s="96" t="s">
        <v>106</v>
      </c>
      <c r="G7" s="85" t="s">
        <v>107</v>
      </c>
      <c r="H7" s="94" t="s">
        <v>182</v>
      </c>
      <c r="I7" s="94" t="s">
        <v>183</v>
      </c>
      <c r="J7" s="85" t="s">
        <v>65</v>
      </c>
      <c r="K7" s="95" t="s">
        <v>184</v>
      </c>
      <c r="L7" s="94" t="s">
        <v>114</v>
      </c>
    </row>
    <row r="8" spans="1:12" ht="119.25" customHeight="1">
      <c r="A8" s="89"/>
      <c r="B8" s="90"/>
      <c r="C8" s="90"/>
      <c r="D8" s="91"/>
      <c r="E8" s="90"/>
      <c r="F8" s="96"/>
      <c r="G8" s="86"/>
      <c r="H8" s="94"/>
      <c r="I8" s="94"/>
      <c r="J8" s="86"/>
      <c r="K8" s="95"/>
      <c r="L8" s="94"/>
    </row>
    <row r="9" spans="1:12" ht="116.25" customHeight="1">
      <c r="A9" s="33" t="s">
        <v>209</v>
      </c>
      <c r="B9" s="22" t="s">
        <v>186</v>
      </c>
      <c r="C9" s="22" t="s">
        <v>66</v>
      </c>
      <c r="D9" s="22" t="s">
        <v>221</v>
      </c>
      <c r="E9" s="22" t="s">
        <v>253</v>
      </c>
      <c r="F9" s="59" t="s">
        <v>233</v>
      </c>
      <c r="G9" s="60" t="s">
        <v>235</v>
      </c>
      <c r="H9" s="61" t="s">
        <v>233</v>
      </c>
      <c r="I9" s="62" t="s">
        <v>237</v>
      </c>
      <c r="J9" s="60" t="s">
        <v>233</v>
      </c>
      <c r="K9" s="31" t="s">
        <v>233</v>
      </c>
      <c r="L9" s="31" t="s">
        <v>233</v>
      </c>
    </row>
    <row r="10" spans="1:12" ht="45">
      <c r="A10" s="33" t="s">
        <v>210</v>
      </c>
      <c r="B10" s="22" t="s">
        <v>189</v>
      </c>
      <c r="C10" s="22" t="s">
        <v>66</v>
      </c>
      <c r="D10" s="22"/>
      <c r="E10" s="22" t="s">
        <v>254</v>
      </c>
      <c r="F10" s="59" t="s">
        <v>234</v>
      </c>
      <c r="G10" s="60" t="s">
        <v>235</v>
      </c>
      <c r="H10" s="61" t="s">
        <v>236</v>
      </c>
      <c r="I10" s="62"/>
      <c r="J10" s="60" t="s">
        <v>233</v>
      </c>
      <c r="K10" s="31" t="s">
        <v>233</v>
      </c>
      <c r="L10" s="31" t="s">
        <v>235</v>
      </c>
    </row>
    <row r="11" spans="1:12" ht="90" customHeight="1">
      <c r="A11" s="33" t="s">
        <v>211</v>
      </c>
      <c r="B11" s="22" t="s">
        <v>222</v>
      </c>
      <c r="C11" s="22" t="s">
        <v>66</v>
      </c>
      <c r="D11" s="22" t="s">
        <v>223</v>
      </c>
      <c r="E11" s="22" t="s">
        <v>246</v>
      </c>
      <c r="F11" s="59"/>
      <c r="G11" s="60"/>
      <c r="H11" s="61"/>
      <c r="I11" s="62"/>
      <c r="J11" s="60"/>
      <c r="K11" s="31"/>
      <c r="L11" s="31"/>
    </row>
    <row r="12" spans="1:12" ht="67.5" customHeight="1">
      <c r="A12" s="33" t="s">
        <v>212</v>
      </c>
      <c r="B12" s="56" t="s">
        <v>192</v>
      </c>
      <c r="C12" s="56" t="s">
        <v>6</v>
      </c>
      <c r="D12" s="56" t="s">
        <v>224</v>
      </c>
      <c r="E12" s="56" t="s">
        <v>225</v>
      </c>
      <c r="F12" s="59" t="s">
        <v>233</v>
      </c>
      <c r="G12" s="60"/>
      <c r="H12" s="61"/>
      <c r="I12" s="62"/>
      <c r="J12" s="60"/>
      <c r="K12" s="31"/>
      <c r="L12" s="31"/>
    </row>
    <row r="13" spans="1:12" ht="71.25" customHeight="1">
      <c r="A13" s="33" t="s">
        <v>213</v>
      </c>
      <c r="B13" s="56" t="s">
        <v>194</v>
      </c>
      <c r="C13" s="56" t="s">
        <v>66</v>
      </c>
      <c r="D13" s="56" t="s">
        <v>240</v>
      </c>
      <c r="E13" s="56" t="s">
        <v>226</v>
      </c>
      <c r="F13" s="59"/>
      <c r="G13" s="60" t="s">
        <v>235</v>
      </c>
      <c r="H13" s="63"/>
      <c r="I13" s="62"/>
      <c r="J13" s="60"/>
      <c r="K13" s="31"/>
      <c r="L13" s="31"/>
    </row>
    <row r="14" spans="1:12" ht="84" customHeight="1">
      <c r="A14" s="33" t="s">
        <v>214</v>
      </c>
      <c r="B14" s="56" t="s">
        <v>227</v>
      </c>
      <c r="C14" s="56" t="s">
        <v>66</v>
      </c>
      <c r="D14" s="56" t="s">
        <v>241</v>
      </c>
      <c r="E14" s="56" t="s">
        <v>228</v>
      </c>
      <c r="F14" s="59"/>
      <c r="G14" s="60" t="s">
        <v>233</v>
      </c>
      <c r="H14" s="63"/>
      <c r="I14" s="62"/>
      <c r="J14" s="60"/>
      <c r="K14" s="31"/>
      <c r="L14" s="31"/>
    </row>
    <row r="15" spans="1:12" ht="51.75" customHeight="1">
      <c r="A15" s="33" t="s">
        <v>215</v>
      </c>
      <c r="B15" s="56" t="s">
        <v>198</v>
      </c>
      <c r="C15" s="56" t="s">
        <v>199</v>
      </c>
      <c r="D15" s="56" t="s">
        <v>229</v>
      </c>
      <c r="E15" s="56" t="s">
        <v>247</v>
      </c>
      <c r="F15" s="59"/>
      <c r="G15" s="60" t="s">
        <v>233</v>
      </c>
      <c r="H15" s="63"/>
      <c r="I15" s="62"/>
      <c r="J15" s="60"/>
      <c r="K15" s="31"/>
      <c r="L15" s="31"/>
    </row>
    <row r="16" spans="1:12" ht="44.25" customHeight="1">
      <c r="A16" s="33" t="s">
        <v>216</v>
      </c>
      <c r="B16" s="56" t="s">
        <v>200</v>
      </c>
      <c r="C16" s="56" t="s">
        <v>6</v>
      </c>
      <c r="D16" s="56" t="s">
        <v>242</v>
      </c>
      <c r="E16" s="56" t="s">
        <v>248</v>
      </c>
      <c r="F16" s="59"/>
      <c r="G16" s="60" t="s">
        <v>235</v>
      </c>
      <c r="H16" s="61"/>
      <c r="I16" s="62"/>
      <c r="J16" s="60"/>
      <c r="K16" s="31"/>
      <c r="L16" s="31"/>
    </row>
    <row r="17" spans="1:12" ht="69.75" customHeight="1">
      <c r="A17" s="33" t="s">
        <v>217</v>
      </c>
      <c r="B17" s="57" t="s">
        <v>201</v>
      </c>
      <c r="C17" s="57" t="s">
        <v>66</v>
      </c>
      <c r="D17" s="57" t="s">
        <v>243</v>
      </c>
      <c r="E17" s="57" t="s">
        <v>230</v>
      </c>
      <c r="F17" s="59"/>
      <c r="G17" s="60" t="s">
        <v>235</v>
      </c>
      <c r="H17" s="63"/>
      <c r="I17" s="62"/>
      <c r="J17" s="60"/>
      <c r="K17" s="31"/>
      <c r="L17" s="31"/>
    </row>
    <row r="18" spans="1:12" ht="66.75" customHeight="1">
      <c r="A18" s="33" t="s">
        <v>218</v>
      </c>
      <c r="B18" s="22" t="s">
        <v>203</v>
      </c>
      <c r="C18" s="22" t="s">
        <v>66</v>
      </c>
      <c r="D18" s="22" t="s">
        <v>244</v>
      </c>
      <c r="E18" s="22" t="s">
        <v>249</v>
      </c>
      <c r="F18" s="59"/>
      <c r="G18" s="60"/>
      <c r="H18" s="63"/>
      <c r="I18" s="62"/>
      <c r="J18" s="60"/>
      <c r="K18" s="31"/>
      <c r="L18" s="31"/>
    </row>
    <row r="19" spans="1:12" ht="76.5" customHeight="1">
      <c r="A19" s="33" t="s">
        <v>219</v>
      </c>
      <c r="B19" s="22" t="s">
        <v>205</v>
      </c>
      <c r="C19" s="22" t="s">
        <v>66</v>
      </c>
      <c r="D19" s="22" t="s">
        <v>245</v>
      </c>
      <c r="E19" s="22" t="s">
        <v>250</v>
      </c>
      <c r="F19" s="59"/>
      <c r="G19" s="60"/>
      <c r="H19" s="61"/>
      <c r="I19" s="62"/>
      <c r="J19" s="60"/>
      <c r="K19" s="31"/>
      <c r="L19" s="31"/>
    </row>
    <row r="20" spans="1:12" ht="75" customHeight="1">
      <c r="A20" s="33" t="s">
        <v>220</v>
      </c>
      <c r="B20" s="22" t="s">
        <v>206</v>
      </c>
      <c r="C20" s="22" t="s">
        <v>66</v>
      </c>
      <c r="D20" s="22"/>
      <c r="E20" s="22" t="s">
        <v>231</v>
      </c>
      <c r="F20" s="59"/>
      <c r="G20" s="60"/>
      <c r="H20" s="63"/>
      <c r="I20" s="62"/>
      <c r="J20" s="60"/>
      <c r="K20" s="31"/>
      <c r="L20" s="31"/>
    </row>
    <row r="21" spans="1:12" ht="15" customHeight="1">
      <c r="K21" s="65"/>
      <c r="L21" s="65"/>
    </row>
    <row r="22" spans="1:12" ht="35.25" customHeight="1">
      <c r="A22" s="92" t="s">
        <v>108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</row>
    <row r="23" spans="1:12" ht="54" customHeight="1">
      <c r="A23" s="92" t="s">
        <v>232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</row>
    <row r="24" spans="1:12" ht="48" customHeight="1">
      <c r="A24" s="93" t="s">
        <v>251</v>
      </c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</row>
    <row r="25" spans="1:12" ht="15" customHeight="1">
      <c r="B25" s="34"/>
      <c r="C25" s="34"/>
      <c r="D25" s="34"/>
      <c r="E25" s="34"/>
      <c r="F25" s="64"/>
      <c r="G25" s="64"/>
      <c r="K25" s="66"/>
      <c r="L25" s="66"/>
    </row>
    <row r="26" spans="1:12" ht="15" customHeight="1">
      <c r="B26" s="34"/>
      <c r="C26" s="34"/>
      <c r="D26" s="34"/>
      <c r="E26" s="34"/>
      <c r="F26" s="64"/>
      <c r="G26" s="64"/>
      <c r="K26" s="66"/>
      <c r="L26" s="66"/>
    </row>
    <row r="27" spans="1:12" ht="15" customHeight="1">
      <c r="B27" s="34"/>
      <c r="C27" s="34"/>
      <c r="D27" s="34"/>
      <c r="E27" s="34"/>
      <c r="F27" s="64"/>
      <c r="G27" s="64"/>
      <c r="K27" s="66"/>
      <c r="L27" s="66"/>
    </row>
    <row r="28" spans="1:12" ht="15" customHeight="1">
      <c r="B28" s="34"/>
      <c r="C28" s="34"/>
      <c r="D28" s="34"/>
      <c r="E28" s="34"/>
      <c r="F28" s="64"/>
      <c r="G28" s="64"/>
      <c r="K28" s="66"/>
      <c r="L28" s="66"/>
    </row>
    <row r="29" spans="1:12" ht="15" customHeight="1">
      <c r="B29" s="34"/>
      <c r="C29" s="34"/>
      <c r="D29" s="34"/>
      <c r="E29" s="34"/>
      <c r="F29" s="64"/>
      <c r="G29" s="64"/>
      <c r="K29" s="66"/>
      <c r="L29" s="66"/>
    </row>
    <row r="30" spans="1:12" ht="15" customHeight="1">
      <c r="B30" s="34"/>
      <c r="C30" s="34"/>
      <c r="D30" s="34"/>
      <c r="E30" s="34"/>
      <c r="F30" s="64"/>
      <c r="G30" s="64"/>
      <c r="K30" s="66"/>
      <c r="L30" s="66"/>
    </row>
    <row r="31" spans="1:12" ht="15" customHeight="1">
      <c r="K31" s="66"/>
      <c r="L31" s="66"/>
    </row>
    <row r="32" spans="1:12" ht="15" customHeight="1">
      <c r="K32" s="66"/>
      <c r="L32" s="66"/>
    </row>
    <row r="33" spans="11:12" ht="15" customHeight="1">
      <c r="K33" s="66"/>
      <c r="L33" s="66"/>
    </row>
    <row r="34" spans="11:12" ht="15" customHeight="1">
      <c r="K34" s="66"/>
      <c r="L34" s="66"/>
    </row>
    <row r="35" spans="11:12" ht="15" customHeight="1">
      <c r="K35" s="66"/>
      <c r="L35" s="66"/>
    </row>
    <row r="36" spans="11:12" ht="15" customHeight="1">
      <c r="K36" s="66"/>
      <c r="L36" s="66"/>
    </row>
    <row r="37" spans="11:12" ht="15" customHeight="1">
      <c r="K37" s="66"/>
      <c r="L37" s="66"/>
    </row>
  </sheetData>
  <mergeCells count="19">
    <mergeCell ref="A22:L22"/>
    <mergeCell ref="A23:L23"/>
    <mergeCell ref="A24:L24"/>
    <mergeCell ref="I7:I8"/>
    <mergeCell ref="K7:K8"/>
    <mergeCell ref="L7:L8"/>
    <mergeCell ref="F7:F8"/>
    <mergeCell ref="H7:H8"/>
    <mergeCell ref="G7:G8"/>
    <mergeCell ref="J7:J8"/>
    <mergeCell ref="E1:L1"/>
    <mergeCell ref="E2:L2"/>
    <mergeCell ref="E3:L3"/>
    <mergeCell ref="A5:L5"/>
    <mergeCell ref="A7:A8"/>
    <mergeCell ref="B7:B8"/>
    <mergeCell ref="C7:C8"/>
    <mergeCell ref="D7:D8"/>
    <mergeCell ref="E7:E8"/>
  </mergeCells>
  <pageMargins left="0.2" right="0.2" top="0.24" bottom="0.24" header="0.2" footer="0.2"/>
  <pageSetup paperSize="9" scale="55" orientation="landscape" verticalDpi="0" r:id="rId1"/>
  <rowBreaks count="1" manualBreakCount="1">
    <brk id="18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14"/>
  <sheetViews>
    <sheetView tabSelected="1" view="pageBreakPreview" topLeftCell="A199" zoomScale="70" zoomScaleSheetLayoutView="70" workbookViewId="0">
      <selection activeCell="G9" sqref="G9"/>
    </sheetView>
  </sheetViews>
  <sheetFormatPr defaultRowHeight="17.25"/>
  <cols>
    <col min="1" max="1" width="6.5703125" style="4" bestFit="1" customWidth="1"/>
    <col min="2" max="2" width="36" style="4" bestFit="1" customWidth="1"/>
    <col min="3" max="3" width="7.140625" style="4" bestFit="1" customWidth="1"/>
    <col min="4" max="4" width="10.5703125" style="4" bestFit="1" customWidth="1"/>
    <col min="5" max="5" width="41.140625" style="5" customWidth="1"/>
    <col min="6" max="6" width="9.5703125" style="4" bestFit="1" customWidth="1"/>
    <col min="7" max="7" width="24" style="4" customWidth="1"/>
    <col min="8" max="16384" width="9.140625" style="1"/>
  </cols>
  <sheetData>
    <row r="1" spans="1:8" ht="22.5">
      <c r="D1" s="69" t="s">
        <v>110</v>
      </c>
      <c r="E1" s="69"/>
      <c r="F1" s="69"/>
      <c r="G1" s="69"/>
    </row>
    <row r="2" spans="1:8" ht="22.5">
      <c r="D2" s="69" t="s">
        <v>188</v>
      </c>
      <c r="E2" s="69"/>
      <c r="F2" s="69"/>
      <c r="G2" s="69"/>
    </row>
    <row r="3" spans="1:8" ht="22.5">
      <c r="D3" s="69" t="s">
        <v>187</v>
      </c>
      <c r="E3" s="69"/>
      <c r="F3" s="69"/>
      <c r="G3" s="69"/>
    </row>
    <row r="5" spans="1:8" ht="23.25" thickBot="1">
      <c r="B5" s="70" t="s">
        <v>111</v>
      </c>
      <c r="C5" s="70"/>
      <c r="D5" s="70"/>
      <c r="E5" s="70"/>
      <c r="F5" s="70"/>
      <c r="G5" s="4" t="s">
        <v>113</v>
      </c>
    </row>
    <row r="6" spans="1:8" ht="42.75" customHeight="1">
      <c r="A6" s="73" t="s">
        <v>0</v>
      </c>
      <c r="B6" s="76" t="s">
        <v>1</v>
      </c>
      <c r="C6" s="76" t="s">
        <v>2</v>
      </c>
      <c r="D6" s="79" t="s">
        <v>98</v>
      </c>
      <c r="E6" s="79" t="s">
        <v>105</v>
      </c>
      <c r="F6" s="79"/>
      <c r="G6" s="82"/>
    </row>
    <row r="7" spans="1:8">
      <c r="A7" s="74"/>
      <c r="B7" s="77"/>
      <c r="C7" s="77"/>
      <c r="D7" s="80"/>
      <c r="E7" s="12" t="s">
        <v>3</v>
      </c>
      <c r="F7" s="83" t="s">
        <v>4</v>
      </c>
      <c r="G7" s="84" t="s">
        <v>207</v>
      </c>
    </row>
    <row r="8" spans="1:8" ht="18" thickBot="1">
      <c r="A8" s="75"/>
      <c r="B8" s="78"/>
      <c r="C8" s="78"/>
      <c r="D8" s="81"/>
      <c r="E8" s="48" t="s">
        <v>5</v>
      </c>
      <c r="F8" s="78"/>
      <c r="G8" s="84"/>
    </row>
    <row r="9" spans="1:8" s="41" customFormat="1" ht="133.5" customHeight="1">
      <c r="A9" s="6">
        <v>1</v>
      </c>
      <c r="B9" s="7" t="s">
        <v>186</v>
      </c>
      <c r="C9" s="7" t="s">
        <v>66</v>
      </c>
      <c r="D9" s="7">
        <f>G9/F9</f>
        <v>0</v>
      </c>
      <c r="E9" s="21" t="s">
        <v>185</v>
      </c>
      <c r="F9" s="10">
        <f>SUM(F10:F169)</f>
        <v>195043</v>
      </c>
      <c r="G9" s="8"/>
      <c r="H9" s="49"/>
    </row>
    <row r="10" spans="1:8" s="41" customFormat="1" ht="21">
      <c r="A10" s="15"/>
      <c r="B10" s="13" t="s">
        <v>186</v>
      </c>
      <c r="C10" s="13" t="s">
        <v>66</v>
      </c>
      <c r="D10" s="13">
        <f>D9</f>
        <v>0</v>
      </c>
      <c r="E10" s="9" t="s">
        <v>7</v>
      </c>
      <c r="F10" s="36">
        <v>2000</v>
      </c>
      <c r="G10" s="16">
        <f>D10*F10</f>
        <v>0</v>
      </c>
      <c r="H10" s="49"/>
    </row>
    <row r="11" spans="1:8" s="41" customFormat="1" ht="21">
      <c r="A11" s="15"/>
      <c r="B11" s="13" t="s">
        <v>186</v>
      </c>
      <c r="C11" s="13" t="s">
        <v>66</v>
      </c>
      <c r="D11" s="13">
        <f t="shared" ref="D11:D74" si="0">D10</f>
        <v>0</v>
      </c>
      <c r="E11" s="9" t="s">
        <v>8</v>
      </c>
      <c r="F11" s="36">
        <v>1200</v>
      </c>
      <c r="G11" s="16">
        <f t="shared" ref="G11:G74" si="1">D11*F11</f>
        <v>0</v>
      </c>
      <c r="H11" s="49"/>
    </row>
    <row r="12" spans="1:8" s="41" customFormat="1" ht="21">
      <c r="A12" s="15"/>
      <c r="B12" s="13" t="s">
        <v>186</v>
      </c>
      <c r="C12" s="13" t="s">
        <v>66</v>
      </c>
      <c r="D12" s="13">
        <f t="shared" si="0"/>
        <v>0</v>
      </c>
      <c r="E12" s="9" t="s">
        <v>9</v>
      </c>
      <c r="F12" s="36">
        <v>2000</v>
      </c>
      <c r="G12" s="16">
        <f t="shared" si="1"/>
        <v>0</v>
      </c>
      <c r="H12" s="49"/>
    </row>
    <row r="13" spans="1:8" s="41" customFormat="1" ht="21">
      <c r="A13" s="17"/>
      <c r="B13" s="13" t="s">
        <v>186</v>
      </c>
      <c r="C13" s="13" t="s">
        <v>66</v>
      </c>
      <c r="D13" s="13">
        <f t="shared" si="0"/>
        <v>0</v>
      </c>
      <c r="E13" s="9" t="s">
        <v>10</v>
      </c>
      <c r="F13" s="36">
        <v>1100</v>
      </c>
      <c r="G13" s="16">
        <f t="shared" si="1"/>
        <v>0</v>
      </c>
      <c r="H13" s="49"/>
    </row>
    <row r="14" spans="1:8" s="41" customFormat="1" ht="21">
      <c r="A14" s="15"/>
      <c r="B14" s="13" t="s">
        <v>186</v>
      </c>
      <c r="C14" s="13" t="s">
        <v>66</v>
      </c>
      <c r="D14" s="13">
        <f t="shared" si="0"/>
        <v>0</v>
      </c>
      <c r="E14" s="9" t="s">
        <v>11</v>
      </c>
      <c r="F14" s="36">
        <v>1200</v>
      </c>
      <c r="G14" s="16">
        <f t="shared" si="1"/>
        <v>0</v>
      </c>
      <c r="H14" s="49"/>
    </row>
    <row r="15" spans="1:8" s="41" customFormat="1" ht="21">
      <c r="A15" s="15"/>
      <c r="B15" s="13" t="s">
        <v>186</v>
      </c>
      <c r="C15" s="13" t="s">
        <v>66</v>
      </c>
      <c r="D15" s="13">
        <f t="shared" si="0"/>
        <v>0</v>
      </c>
      <c r="E15" s="9" t="s">
        <v>12</v>
      </c>
      <c r="F15" s="36">
        <v>700</v>
      </c>
      <c r="G15" s="16">
        <f t="shared" si="1"/>
        <v>0</v>
      </c>
      <c r="H15" s="49"/>
    </row>
    <row r="16" spans="1:8" s="41" customFormat="1" ht="21">
      <c r="A16" s="15"/>
      <c r="B16" s="13" t="s">
        <v>186</v>
      </c>
      <c r="C16" s="13" t="s">
        <v>66</v>
      </c>
      <c r="D16" s="13">
        <f t="shared" si="0"/>
        <v>0</v>
      </c>
      <c r="E16" s="9" t="s">
        <v>13</v>
      </c>
      <c r="F16" s="36">
        <v>1000</v>
      </c>
      <c r="G16" s="16">
        <f t="shared" si="1"/>
        <v>0</v>
      </c>
      <c r="H16" s="49"/>
    </row>
    <row r="17" spans="1:8" s="41" customFormat="1" ht="21">
      <c r="A17" s="15"/>
      <c r="B17" s="13" t="s">
        <v>186</v>
      </c>
      <c r="C17" s="13" t="s">
        <v>66</v>
      </c>
      <c r="D17" s="13">
        <f t="shared" si="0"/>
        <v>0</v>
      </c>
      <c r="E17" s="9" t="s">
        <v>14</v>
      </c>
      <c r="F17" s="36">
        <v>1000</v>
      </c>
      <c r="G17" s="16">
        <f t="shared" si="1"/>
        <v>0</v>
      </c>
      <c r="H17" s="49"/>
    </row>
    <row r="18" spans="1:8" s="41" customFormat="1" ht="21">
      <c r="A18" s="17"/>
      <c r="B18" s="13" t="s">
        <v>186</v>
      </c>
      <c r="C18" s="13" t="s">
        <v>66</v>
      </c>
      <c r="D18" s="13">
        <f t="shared" si="0"/>
        <v>0</v>
      </c>
      <c r="E18" s="9" t="s">
        <v>15</v>
      </c>
      <c r="F18" s="36">
        <v>600</v>
      </c>
      <c r="G18" s="16">
        <f t="shared" si="1"/>
        <v>0</v>
      </c>
      <c r="H18" s="49"/>
    </row>
    <row r="19" spans="1:8" s="41" customFormat="1" ht="21">
      <c r="A19" s="15"/>
      <c r="B19" s="13" t="s">
        <v>186</v>
      </c>
      <c r="C19" s="13" t="s">
        <v>66</v>
      </c>
      <c r="D19" s="13">
        <f t="shared" si="0"/>
        <v>0</v>
      </c>
      <c r="E19" s="9" t="s">
        <v>16</v>
      </c>
      <c r="F19" s="36">
        <v>1400</v>
      </c>
      <c r="G19" s="16">
        <f t="shared" si="1"/>
        <v>0</v>
      </c>
      <c r="H19" s="49"/>
    </row>
    <row r="20" spans="1:8" s="41" customFormat="1" ht="21">
      <c r="A20" s="17"/>
      <c r="B20" s="13" t="s">
        <v>186</v>
      </c>
      <c r="C20" s="13" t="s">
        <v>66</v>
      </c>
      <c r="D20" s="13">
        <f t="shared" si="0"/>
        <v>0</v>
      </c>
      <c r="E20" s="9" t="s">
        <v>17</v>
      </c>
      <c r="F20" s="36">
        <v>700</v>
      </c>
      <c r="G20" s="16">
        <f t="shared" si="1"/>
        <v>0</v>
      </c>
      <c r="H20" s="49"/>
    </row>
    <row r="21" spans="1:8" s="41" customFormat="1" ht="21">
      <c r="A21" s="15"/>
      <c r="B21" s="13" t="s">
        <v>186</v>
      </c>
      <c r="C21" s="13" t="s">
        <v>66</v>
      </c>
      <c r="D21" s="13">
        <f t="shared" si="0"/>
        <v>0</v>
      </c>
      <c r="E21" s="9" t="s">
        <v>18</v>
      </c>
      <c r="F21" s="36">
        <v>500</v>
      </c>
      <c r="G21" s="16">
        <f t="shared" si="1"/>
        <v>0</v>
      </c>
      <c r="H21" s="49"/>
    </row>
    <row r="22" spans="1:8" s="41" customFormat="1" ht="21">
      <c r="A22" s="17"/>
      <c r="B22" s="13" t="s">
        <v>186</v>
      </c>
      <c r="C22" s="13" t="s">
        <v>66</v>
      </c>
      <c r="D22" s="13">
        <f t="shared" si="0"/>
        <v>0</v>
      </c>
      <c r="E22" s="9" t="s">
        <v>19</v>
      </c>
      <c r="F22" s="36">
        <v>650</v>
      </c>
      <c r="G22" s="16">
        <f t="shared" si="1"/>
        <v>0</v>
      </c>
      <c r="H22" s="49"/>
    </row>
    <row r="23" spans="1:8" s="41" customFormat="1" ht="21">
      <c r="A23" s="15"/>
      <c r="B23" s="13" t="s">
        <v>186</v>
      </c>
      <c r="C23" s="13" t="s">
        <v>66</v>
      </c>
      <c r="D23" s="13">
        <f t="shared" si="0"/>
        <v>0</v>
      </c>
      <c r="E23" s="9" t="s">
        <v>20</v>
      </c>
      <c r="F23" s="36">
        <v>500</v>
      </c>
      <c r="G23" s="16">
        <f t="shared" si="1"/>
        <v>0</v>
      </c>
      <c r="H23" s="49"/>
    </row>
    <row r="24" spans="1:8" s="41" customFormat="1" ht="21">
      <c r="A24" s="15"/>
      <c r="B24" s="13" t="s">
        <v>186</v>
      </c>
      <c r="C24" s="13" t="s">
        <v>66</v>
      </c>
      <c r="D24" s="13">
        <f t="shared" si="0"/>
        <v>0</v>
      </c>
      <c r="E24" s="9" t="s">
        <v>21</v>
      </c>
      <c r="F24" s="36">
        <v>1700</v>
      </c>
      <c r="G24" s="16">
        <f t="shared" si="1"/>
        <v>0</v>
      </c>
      <c r="H24" s="49"/>
    </row>
    <row r="25" spans="1:8" s="41" customFormat="1" ht="21">
      <c r="A25" s="15"/>
      <c r="B25" s="13" t="s">
        <v>186</v>
      </c>
      <c r="C25" s="13" t="s">
        <v>66</v>
      </c>
      <c r="D25" s="13">
        <f t="shared" si="0"/>
        <v>0</v>
      </c>
      <c r="E25" s="9" t="s">
        <v>22</v>
      </c>
      <c r="F25" s="36">
        <v>950</v>
      </c>
      <c r="G25" s="16">
        <f t="shared" si="1"/>
        <v>0</v>
      </c>
      <c r="H25" s="49"/>
    </row>
    <row r="26" spans="1:8" s="41" customFormat="1" ht="21">
      <c r="A26" s="15"/>
      <c r="B26" s="13" t="s">
        <v>186</v>
      </c>
      <c r="C26" s="13" t="s">
        <v>66</v>
      </c>
      <c r="D26" s="13">
        <f t="shared" si="0"/>
        <v>0</v>
      </c>
      <c r="E26" s="9" t="s">
        <v>23</v>
      </c>
      <c r="F26" s="36">
        <v>1950</v>
      </c>
      <c r="G26" s="16">
        <f t="shared" si="1"/>
        <v>0</v>
      </c>
      <c r="H26" s="49"/>
    </row>
    <row r="27" spans="1:8" s="41" customFormat="1" ht="21">
      <c r="A27" s="15"/>
      <c r="B27" s="13" t="s">
        <v>186</v>
      </c>
      <c r="C27" s="13" t="s">
        <v>66</v>
      </c>
      <c r="D27" s="13">
        <f t="shared" si="0"/>
        <v>0</v>
      </c>
      <c r="E27" s="9" t="s">
        <v>24</v>
      </c>
      <c r="F27" s="36">
        <v>550</v>
      </c>
      <c r="G27" s="16">
        <f t="shared" si="1"/>
        <v>0</v>
      </c>
      <c r="H27" s="49"/>
    </row>
    <row r="28" spans="1:8" s="41" customFormat="1" ht="21">
      <c r="A28" s="15"/>
      <c r="B28" s="13" t="s">
        <v>186</v>
      </c>
      <c r="C28" s="13" t="s">
        <v>66</v>
      </c>
      <c r="D28" s="13">
        <f t="shared" si="0"/>
        <v>0</v>
      </c>
      <c r="E28" s="9" t="s">
        <v>25</v>
      </c>
      <c r="F28" s="36">
        <v>1200</v>
      </c>
      <c r="G28" s="16">
        <f t="shared" si="1"/>
        <v>0</v>
      </c>
      <c r="H28" s="49"/>
    </row>
    <row r="29" spans="1:8" s="41" customFormat="1" ht="21">
      <c r="A29" s="15"/>
      <c r="B29" s="13" t="s">
        <v>186</v>
      </c>
      <c r="C29" s="13" t="s">
        <v>66</v>
      </c>
      <c r="D29" s="13">
        <f t="shared" si="0"/>
        <v>0</v>
      </c>
      <c r="E29" s="9" t="s">
        <v>26</v>
      </c>
      <c r="F29" s="36">
        <v>950</v>
      </c>
      <c r="G29" s="16">
        <f t="shared" si="1"/>
        <v>0</v>
      </c>
      <c r="H29" s="49"/>
    </row>
    <row r="30" spans="1:8" s="41" customFormat="1" ht="21">
      <c r="A30" s="15"/>
      <c r="B30" s="13" t="s">
        <v>186</v>
      </c>
      <c r="C30" s="13" t="s">
        <v>66</v>
      </c>
      <c r="D30" s="13">
        <f t="shared" si="0"/>
        <v>0</v>
      </c>
      <c r="E30" s="9" t="s">
        <v>27</v>
      </c>
      <c r="F30" s="36">
        <v>700</v>
      </c>
      <c r="G30" s="16">
        <f t="shared" si="1"/>
        <v>0</v>
      </c>
      <c r="H30" s="49"/>
    </row>
    <row r="31" spans="1:8" s="41" customFormat="1">
      <c r="A31" s="15"/>
      <c r="B31" s="13" t="s">
        <v>186</v>
      </c>
      <c r="C31" s="13" t="s">
        <v>66</v>
      </c>
      <c r="D31" s="13">
        <f t="shared" si="0"/>
        <v>0</v>
      </c>
      <c r="E31" s="35" t="s">
        <v>28</v>
      </c>
      <c r="F31" s="2">
        <v>1700</v>
      </c>
      <c r="G31" s="16">
        <f t="shared" si="1"/>
        <v>0</v>
      </c>
      <c r="H31" s="49"/>
    </row>
    <row r="32" spans="1:8" s="41" customFormat="1">
      <c r="A32" s="15"/>
      <c r="B32" s="13" t="s">
        <v>186</v>
      </c>
      <c r="C32" s="13" t="s">
        <v>66</v>
      </c>
      <c r="D32" s="13">
        <f t="shared" si="0"/>
        <v>0</v>
      </c>
      <c r="E32" s="35" t="s">
        <v>29</v>
      </c>
      <c r="F32" s="2">
        <v>1250</v>
      </c>
      <c r="G32" s="16">
        <f t="shared" si="1"/>
        <v>0</v>
      </c>
      <c r="H32" s="49"/>
    </row>
    <row r="33" spans="1:8" s="41" customFormat="1">
      <c r="A33" s="15"/>
      <c r="B33" s="13" t="s">
        <v>186</v>
      </c>
      <c r="C33" s="13" t="s">
        <v>66</v>
      </c>
      <c r="D33" s="13">
        <f t="shared" si="0"/>
        <v>0</v>
      </c>
      <c r="E33" s="35" t="s">
        <v>30</v>
      </c>
      <c r="F33" s="2">
        <v>500</v>
      </c>
      <c r="G33" s="16">
        <f t="shared" si="1"/>
        <v>0</v>
      </c>
      <c r="H33" s="49"/>
    </row>
    <row r="34" spans="1:8" s="41" customFormat="1">
      <c r="A34" s="15"/>
      <c r="B34" s="13" t="s">
        <v>186</v>
      </c>
      <c r="C34" s="13" t="s">
        <v>66</v>
      </c>
      <c r="D34" s="13">
        <f t="shared" si="0"/>
        <v>0</v>
      </c>
      <c r="E34" s="35" t="s">
        <v>31</v>
      </c>
      <c r="F34" s="2">
        <v>1700</v>
      </c>
      <c r="G34" s="16">
        <f t="shared" si="1"/>
        <v>0</v>
      </c>
      <c r="H34" s="49"/>
    </row>
    <row r="35" spans="1:8" s="41" customFormat="1">
      <c r="A35" s="15"/>
      <c r="B35" s="13" t="s">
        <v>186</v>
      </c>
      <c r="C35" s="13" t="s">
        <v>66</v>
      </c>
      <c r="D35" s="13">
        <f t="shared" si="0"/>
        <v>0</v>
      </c>
      <c r="E35" s="35" t="s">
        <v>32</v>
      </c>
      <c r="F35" s="2">
        <v>820</v>
      </c>
      <c r="G35" s="16">
        <f t="shared" si="1"/>
        <v>0</v>
      </c>
      <c r="H35" s="49"/>
    </row>
    <row r="36" spans="1:8" s="41" customFormat="1">
      <c r="A36" s="15"/>
      <c r="B36" s="13" t="s">
        <v>186</v>
      </c>
      <c r="C36" s="13" t="s">
        <v>66</v>
      </c>
      <c r="D36" s="13">
        <f t="shared" si="0"/>
        <v>0</v>
      </c>
      <c r="E36" s="35" t="s">
        <v>33</v>
      </c>
      <c r="F36" s="2">
        <v>490</v>
      </c>
      <c r="G36" s="16">
        <f t="shared" si="1"/>
        <v>0</v>
      </c>
      <c r="H36" s="49"/>
    </row>
    <row r="37" spans="1:8" s="41" customFormat="1">
      <c r="A37" s="15"/>
      <c r="B37" s="13" t="s">
        <v>186</v>
      </c>
      <c r="C37" s="13" t="s">
        <v>66</v>
      </c>
      <c r="D37" s="13">
        <f t="shared" si="0"/>
        <v>0</v>
      </c>
      <c r="E37" s="35" t="s">
        <v>34</v>
      </c>
      <c r="F37" s="2">
        <v>1510</v>
      </c>
      <c r="G37" s="16">
        <f t="shared" si="1"/>
        <v>0</v>
      </c>
      <c r="H37" s="49"/>
    </row>
    <row r="38" spans="1:8" s="41" customFormat="1">
      <c r="A38" s="17"/>
      <c r="B38" s="13" t="s">
        <v>186</v>
      </c>
      <c r="C38" s="13" t="s">
        <v>66</v>
      </c>
      <c r="D38" s="13">
        <f t="shared" si="0"/>
        <v>0</v>
      </c>
      <c r="E38" s="35" t="s">
        <v>35</v>
      </c>
      <c r="F38" s="2">
        <v>950</v>
      </c>
      <c r="G38" s="16">
        <f t="shared" si="1"/>
        <v>0</v>
      </c>
      <c r="H38" s="49"/>
    </row>
    <row r="39" spans="1:8" s="41" customFormat="1">
      <c r="A39" s="15"/>
      <c r="B39" s="13" t="s">
        <v>186</v>
      </c>
      <c r="C39" s="13" t="s">
        <v>66</v>
      </c>
      <c r="D39" s="13">
        <f t="shared" si="0"/>
        <v>0</v>
      </c>
      <c r="E39" s="35" t="s">
        <v>36</v>
      </c>
      <c r="F39" s="2">
        <v>920</v>
      </c>
      <c r="G39" s="16">
        <f t="shared" si="1"/>
        <v>0</v>
      </c>
      <c r="H39" s="49"/>
    </row>
    <row r="40" spans="1:8" s="41" customFormat="1">
      <c r="A40" s="15"/>
      <c r="B40" s="13" t="s">
        <v>186</v>
      </c>
      <c r="C40" s="13" t="s">
        <v>66</v>
      </c>
      <c r="D40" s="13">
        <f t="shared" si="0"/>
        <v>0</v>
      </c>
      <c r="E40" s="35" t="s">
        <v>37</v>
      </c>
      <c r="F40" s="2">
        <v>2700</v>
      </c>
      <c r="G40" s="16">
        <f t="shared" si="1"/>
        <v>0</v>
      </c>
      <c r="H40" s="49"/>
    </row>
    <row r="41" spans="1:8" s="41" customFormat="1">
      <c r="A41" s="15"/>
      <c r="B41" s="13" t="s">
        <v>186</v>
      </c>
      <c r="C41" s="13" t="s">
        <v>66</v>
      </c>
      <c r="D41" s="13">
        <f t="shared" si="0"/>
        <v>0</v>
      </c>
      <c r="E41" s="35" t="s">
        <v>38</v>
      </c>
      <c r="F41" s="2">
        <v>1300</v>
      </c>
      <c r="G41" s="16">
        <f t="shared" si="1"/>
        <v>0</v>
      </c>
      <c r="H41" s="49"/>
    </row>
    <row r="42" spans="1:8" s="41" customFormat="1">
      <c r="A42" s="17"/>
      <c r="B42" s="13" t="s">
        <v>186</v>
      </c>
      <c r="C42" s="13" t="s">
        <v>66</v>
      </c>
      <c r="D42" s="13">
        <f t="shared" si="0"/>
        <v>0</v>
      </c>
      <c r="E42" s="35" t="s">
        <v>39</v>
      </c>
      <c r="F42" s="2">
        <v>1600</v>
      </c>
      <c r="G42" s="16">
        <f t="shared" si="1"/>
        <v>0</v>
      </c>
      <c r="H42" s="49"/>
    </row>
    <row r="43" spans="1:8" s="41" customFormat="1">
      <c r="A43" s="15"/>
      <c r="B43" s="13" t="s">
        <v>186</v>
      </c>
      <c r="C43" s="13" t="s">
        <v>66</v>
      </c>
      <c r="D43" s="13">
        <f t="shared" si="0"/>
        <v>0</v>
      </c>
      <c r="E43" s="35" t="s">
        <v>40</v>
      </c>
      <c r="F43" s="2">
        <v>300</v>
      </c>
      <c r="G43" s="16">
        <f t="shared" si="1"/>
        <v>0</v>
      </c>
      <c r="H43" s="49"/>
    </row>
    <row r="44" spans="1:8" s="41" customFormat="1">
      <c r="A44" s="15"/>
      <c r="B44" s="13" t="s">
        <v>186</v>
      </c>
      <c r="C44" s="13" t="s">
        <v>66</v>
      </c>
      <c r="D44" s="13">
        <f t="shared" si="0"/>
        <v>0</v>
      </c>
      <c r="E44" s="37" t="s">
        <v>67</v>
      </c>
      <c r="F44" s="38">
        <v>2400</v>
      </c>
      <c r="G44" s="16">
        <f t="shared" si="1"/>
        <v>0</v>
      </c>
      <c r="H44" s="49"/>
    </row>
    <row r="45" spans="1:8" s="41" customFormat="1">
      <c r="A45" s="15"/>
      <c r="B45" s="13" t="s">
        <v>186</v>
      </c>
      <c r="C45" s="13" t="s">
        <v>66</v>
      </c>
      <c r="D45" s="13">
        <f t="shared" si="0"/>
        <v>0</v>
      </c>
      <c r="E45" s="37" t="s">
        <v>68</v>
      </c>
      <c r="F45" s="39">
        <v>1400</v>
      </c>
      <c r="G45" s="16">
        <f t="shared" si="1"/>
        <v>0</v>
      </c>
      <c r="H45" s="49"/>
    </row>
    <row r="46" spans="1:8" s="41" customFormat="1">
      <c r="A46" s="15"/>
      <c r="B46" s="13" t="s">
        <v>186</v>
      </c>
      <c r="C46" s="13" t="s">
        <v>66</v>
      </c>
      <c r="D46" s="13">
        <f t="shared" si="0"/>
        <v>0</v>
      </c>
      <c r="E46" s="37" t="s">
        <v>69</v>
      </c>
      <c r="F46" s="38">
        <v>1500</v>
      </c>
      <c r="G46" s="16">
        <f t="shared" si="1"/>
        <v>0</v>
      </c>
      <c r="H46" s="49"/>
    </row>
    <row r="47" spans="1:8" s="41" customFormat="1">
      <c r="A47" s="17"/>
      <c r="B47" s="13" t="s">
        <v>186</v>
      </c>
      <c r="C47" s="13" t="s">
        <v>66</v>
      </c>
      <c r="D47" s="13">
        <f t="shared" si="0"/>
        <v>0</v>
      </c>
      <c r="E47" s="37" t="s">
        <v>70</v>
      </c>
      <c r="F47" s="38">
        <v>1000</v>
      </c>
      <c r="G47" s="16">
        <f t="shared" si="1"/>
        <v>0</v>
      </c>
      <c r="H47" s="49"/>
    </row>
    <row r="48" spans="1:8" s="41" customFormat="1">
      <c r="A48" s="15"/>
      <c r="B48" s="13" t="s">
        <v>186</v>
      </c>
      <c r="C48" s="13" t="s">
        <v>66</v>
      </c>
      <c r="D48" s="13">
        <f t="shared" si="0"/>
        <v>0</v>
      </c>
      <c r="E48" s="37" t="s">
        <v>71</v>
      </c>
      <c r="F48" s="38">
        <v>1500</v>
      </c>
      <c r="G48" s="16">
        <f t="shared" si="1"/>
        <v>0</v>
      </c>
      <c r="H48" s="49"/>
    </row>
    <row r="49" spans="1:8" s="41" customFormat="1">
      <c r="A49" s="15"/>
      <c r="B49" s="13" t="s">
        <v>186</v>
      </c>
      <c r="C49" s="13" t="s">
        <v>66</v>
      </c>
      <c r="D49" s="13">
        <f t="shared" si="0"/>
        <v>0</v>
      </c>
      <c r="E49" s="37" t="s">
        <v>72</v>
      </c>
      <c r="F49" s="40">
        <v>1628</v>
      </c>
      <c r="G49" s="16">
        <f t="shared" si="1"/>
        <v>0</v>
      </c>
      <c r="H49" s="49"/>
    </row>
    <row r="50" spans="1:8" s="41" customFormat="1">
      <c r="A50" s="15"/>
      <c r="B50" s="13" t="s">
        <v>186</v>
      </c>
      <c r="C50" s="13" t="s">
        <v>66</v>
      </c>
      <c r="D50" s="13">
        <f t="shared" si="0"/>
        <v>0</v>
      </c>
      <c r="E50" s="37" t="s">
        <v>73</v>
      </c>
      <c r="F50" s="38">
        <v>1400</v>
      </c>
      <c r="G50" s="16">
        <f t="shared" si="1"/>
        <v>0</v>
      </c>
      <c r="H50" s="49"/>
    </row>
    <row r="51" spans="1:8" s="41" customFormat="1">
      <c r="A51" s="15"/>
      <c r="B51" s="13" t="s">
        <v>186</v>
      </c>
      <c r="C51" s="13" t="s">
        <v>66</v>
      </c>
      <c r="D51" s="13">
        <f t="shared" si="0"/>
        <v>0</v>
      </c>
      <c r="E51" s="37" t="s">
        <v>74</v>
      </c>
      <c r="F51" s="38">
        <v>1300</v>
      </c>
      <c r="G51" s="16">
        <f t="shared" si="1"/>
        <v>0</v>
      </c>
      <c r="H51" s="49"/>
    </row>
    <row r="52" spans="1:8" s="41" customFormat="1">
      <c r="A52" s="17"/>
      <c r="B52" s="13" t="s">
        <v>186</v>
      </c>
      <c r="C52" s="13" t="s">
        <v>66</v>
      </c>
      <c r="D52" s="13">
        <f t="shared" si="0"/>
        <v>0</v>
      </c>
      <c r="E52" s="37" t="s">
        <v>75</v>
      </c>
      <c r="F52" s="38">
        <v>1100</v>
      </c>
      <c r="G52" s="16">
        <f t="shared" si="1"/>
        <v>0</v>
      </c>
      <c r="H52" s="49"/>
    </row>
    <row r="53" spans="1:8" s="41" customFormat="1">
      <c r="A53" s="15"/>
      <c r="B53" s="13" t="s">
        <v>186</v>
      </c>
      <c r="C53" s="13" t="s">
        <v>66</v>
      </c>
      <c r="D53" s="13">
        <f t="shared" si="0"/>
        <v>0</v>
      </c>
      <c r="E53" s="37" t="s">
        <v>76</v>
      </c>
      <c r="F53" s="38">
        <v>1850</v>
      </c>
      <c r="G53" s="16">
        <f t="shared" si="1"/>
        <v>0</v>
      </c>
      <c r="H53" s="49"/>
    </row>
    <row r="54" spans="1:8" s="41" customFormat="1">
      <c r="A54" s="17"/>
      <c r="B54" s="13" t="s">
        <v>186</v>
      </c>
      <c r="C54" s="13" t="s">
        <v>66</v>
      </c>
      <c r="D54" s="13">
        <f t="shared" si="0"/>
        <v>0</v>
      </c>
      <c r="E54" s="37" t="s">
        <v>77</v>
      </c>
      <c r="F54" s="38">
        <v>1600</v>
      </c>
      <c r="G54" s="16">
        <f t="shared" si="1"/>
        <v>0</v>
      </c>
      <c r="H54" s="49"/>
    </row>
    <row r="55" spans="1:8" s="41" customFormat="1">
      <c r="A55" s="15"/>
      <c r="B55" s="13" t="s">
        <v>186</v>
      </c>
      <c r="C55" s="13" t="s">
        <v>66</v>
      </c>
      <c r="D55" s="13">
        <f t="shared" si="0"/>
        <v>0</v>
      </c>
      <c r="E55" s="37" t="s">
        <v>78</v>
      </c>
      <c r="F55" s="38">
        <v>1600</v>
      </c>
      <c r="G55" s="16">
        <f t="shared" si="1"/>
        <v>0</v>
      </c>
      <c r="H55" s="49"/>
    </row>
    <row r="56" spans="1:8" s="41" customFormat="1">
      <c r="A56" s="17"/>
      <c r="B56" s="13" t="s">
        <v>186</v>
      </c>
      <c r="C56" s="13" t="s">
        <v>66</v>
      </c>
      <c r="D56" s="13">
        <f t="shared" si="0"/>
        <v>0</v>
      </c>
      <c r="E56" s="37" t="s">
        <v>79</v>
      </c>
      <c r="F56" s="38">
        <v>2400</v>
      </c>
      <c r="G56" s="16">
        <f t="shared" si="1"/>
        <v>0</v>
      </c>
      <c r="H56" s="49"/>
    </row>
    <row r="57" spans="1:8" s="41" customFormat="1">
      <c r="A57" s="15"/>
      <c r="B57" s="13" t="s">
        <v>186</v>
      </c>
      <c r="C57" s="13" t="s">
        <v>66</v>
      </c>
      <c r="D57" s="13">
        <f t="shared" si="0"/>
        <v>0</v>
      </c>
      <c r="E57" s="37" t="s">
        <v>80</v>
      </c>
      <c r="F57" s="39">
        <v>900</v>
      </c>
      <c r="G57" s="16">
        <f t="shared" si="1"/>
        <v>0</v>
      </c>
      <c r="H57" s="49"/>
    </row>
    <row r="58" spans="1:8" s="41" customFormat="1">
      <c r="A58" s="15"/>
      <c r="B58" s="13" t="s">
        <v>186</v>
      </c>
      <c r="C58" s="13" t="s">
        <v>66</v>
      </c>
      <c r="D58" s="13">
        <f t="shared" si="0"/>
        <v>0</v>
      </c>
      <c r="E58" s="37" t="s">
        <v>81</v>
      </c>
      <c r="F58" s="38">
        <v>2200</v>
      </c>
      <c r="G58" s="16">
        <f t="shared" si="1"/>
        <v>0</v>
      </c>
      <c r="H58" s="49"/>
    </row>
    <row r="59" spans="1:8" s="41" customFormat="1">
      <c r="A59" s="15"/>
      <c r="B59" s="13" t="s">
        <v>186</v>
      </c>
      <c r="C59" s="13" t="s">
        <v>66</v>
      </c>
      <c r="D59" s="13">
        <f t="shared" si="0"/>
        <v>0</v>
      </c>
      <c r="E59" s="37" t="s">
        <v>82</v>
      </c>
      <c r="F59" s="38">
        <v>1100</v>
      </c>
      <c r="G59" s="16">
        <f t="shared" si="1"/>
        <v>0</v>
      </c>
      <c r="H59" s="49"/>
    </row>
    <row r="60" spans="1:8" s="41" customFormat="1">
      <c r="A60" s="15"/>
      <c r="B60" s="13" t="s">
        <v>186</v>
      </c>
      <c r="C60" s="13" t="s">
        <v>66</v>
      </c>
      <c r="D60" s="13">
        <f t="shared" si="0"/>
        <v>0</v>
      </c>
      <c r="E60" s="38" t="s">
        <v>173</v>
      </c>
      <c r="F60" s="41">
        <v>1110</v>
      </c>
      <c r="G60" s="16">
        <f t="shared" si="1"/>
        <v>0</v>
      </c>
      <c r="H60" s="49"/>
    </row>
    <row r="61" spans="1:8" s="41" customFormat="1">
      <c r="A61" s="15"/>
      <c r="B61" s="13" t="s">
        <v>186</v>
      </c>
      <c r="C61" s="13" t="s">
        <v>66</v>
      </c>
      <c r="D61" s="13">
        <f t="shared" si="0"/>
        <v>0</v>
      </c>
      <c r="E61" s="38" t="s">
        <v>174</v>
      </c>
      <c r="F61" s="41">
        <v>1550</v>
      </c>
      <c r="G61" s="16">
        <f t="shared" si="1"/>
        <v>0</v>
      </c>
      <c r="H61" s="49"/>
    </row>
    <row r="62" spans="1:8" s="41" customFormat="1">
      <c r="A62" s="15"/>
      <c r="B62" s="13" t="s">
        <v>186</v>
      </c>
      <c r="C62" s="13" t="s">
        <v>66</v>
      </c>
      <c r="D62" s="13">
        <f t="shared" si="0"/>
        <v>0</v>
      </c>
      <c r="E62" s="38" t="s">
        <v>175</v>
      </c>
      <c r="F62" s="41">
        <v>825</v>
      </c>
      <c r="G62" s="16">
        <f t="shared" si="1"/>
        <v>0</v>
      </c>
      <c r="H62" s="49"/>
    </row>
    <row r="63" spans="1:8" s="41" customFormat="1">
      <c r="A63" s="15"/>
      <c r="B63" s="13" t="s">
        <v>186</v>
      </c>
      <c r="C63" s="13" t="s">
        <v>66</v>
      </c>
      <c r="D63" s="13">
        <f t="shared" si="0"/>
        <v>0</v>
      </c>
      <c r="E63" s="38" t="s">
        <v>176</v>
      </c>
      <c r="F63" s="41">
        <v>1035</v>
      </c>
      <c r="G63" s="16">
        <f t="shared" si="1"/>
        <v>0</v>
      </c>
      <c r="H63" s="49"/>
    </row>
    <row r="64" spans="1:8" s="41" customFormat="1">
      <c r="A64" s="15"/>
      <c r="B64" s="13" t="s">
        <v>186</v>
      </c>
      <c r="C64" s="13" t="s">
        <v>66</v>
      </c>
      <c r="D64" s="13">
        <f t="shared" si="0"/>
        <v>0</v>
      </c>
      <c r="E64" s="38" t="s">
        <v>177</v>
      </c>
      <c r="F64" s="41">
        <v>1100</v>
      </c>
      <c r="G64" s="16">
        <f t="shared" si="1"/>
        <v>0</v>
      </c>
      <c r="H64" s="49"/>
    </row>
    <row r="65" spans="1:8" s="41" customFormat="1">
      <c r="A65" s="15"/>
      <c r="B65" s="13" t="s">
        <v>186</v>
      </c>
      <c r="C65" s="13" t="s">
        <v>66</v>
      </c>
      <c r="D65" s="13">
        <f t="shared" si="0"/>
        <v>0</v>
      </c>
      <c r="E65" s="38" t="s">
        <v>178</v>
      </c>
      <c r="F65" s="41">
        <v>1115</v>
      </c>
      <c r="G65" s="16">
        <f t="shared" si="1"/>
        <v>0</v>
      </c>
      <c r="H65" s="49"/>
    </row>
    <row r="66" spans="1:8" s="41" customFormat="1">
      <c r="A66" s="15"/>
      <c r="B66" s="13" t="s">
        <v>186</v>
      </c>
      <c r="C66" s="13" t="s">
        <v>66</v>
      </c>
      <c r="D66" s="13">
        <f t="shared" si="0"/>
        <v>0</v>
      </c>
      <c r="E66" s="38" t="s">
        <v>179</v>
      </c>
      <c r="F66" s="41">
        <v>765</v>
      </c>
      <c r="G66" s="16">
        <f t="shared" si="1"/>
        <v>0</v>
      </c>
      <c r="H66" s="49"/>
    </row>
    <row r="67" spans="1:8" s="41" customFormat="1">
      <c r="A67" s="15"/>
      <c r="B67" s="13" t="s">
        <v>186</v>
      </c>
      <c r="C67" s="13" t="s">
        <v>66</v>
      </c>
      <c r="D67" s="13">
        <f t="shared" si="0"/>
        <v>0</v>
      </c>
      <c r="E67" s="25" t="s">
        <v>83</v>
      </c>
      <c r="F67" s="23">
        <v>1350</v>
      </c>
      <c r="G67" s="16">
        <f t="shared" si="1"/>
        <v>0</v>
      </c>
      <c r="H67" s="49"/>
    </row>
    <row r="68" spans="1:8" s="41" customFormat="1">
      <c r="A68" s="15"/>
      <c r="B68" s="13" t="s">
        <v>186</v>
      </c>
      <c r="C68" s="13" t="s">
        <v>66</v>
      </c>
      <c r="D68" s="13">
        <f t="shared" si="0"/>
        <v>0</v>
      </c>
      <c r="E68" s="25" t="s">
        <v>84</v>
      </c>
      <c r="F68" s="23">
        <v>1900</v>
      </c>
      <c r="G68" s="16">
        <f t="shared" si="1"/>
        <v>0</v>
      </c>
      <c r="H68" s="49"/>
    </row>
    <row r="69" spans="1:8" s="41" customFormat="1">
      <c r="A69" s="15"/>
      <c r="B69" s="13" t="s">
        <v>186</v>
      </c>
      <c r="C69" s="13" t="s">
        <v>66</v>
      </c>
      <c r="D69" s="13">
        <f t="shared" si="0"/>
        <v>0</v>
      </c>
      <c r="E69" s="25" t="s">
        <v>41</v>
      </c>
      <c r="F69" s="23">
        <v>2200</v>
      </c>
      <c r="G69" s="16">
        <f t="shared" si="1"/>
        <v>0</v>
      </c>
      <c r="H69" s="49"/>
    </row>
    <row r="70" spans="1:8" s="41" customFormat="1">
      <c r="A70" s="15"/>
      <c r="B70" s="13" t="s">
        <v>186</v>
      </c>
      <c r="C70" s="13" t="s">
        <v>66</v>
      </c>
      <c r="D70" s="13">
        <f t="shared" si="0"/>
        <v>0</v>
      </c>
      <c r="E70" s="25" t="s">
        <v>85</v>
      </c>
      <c r="F70" s="23">
        <v>1200</v>
      </c>
      <c r="G70" s="16">
        <f t="shared" si="1"/>
        <v>0</v>
      </c>
      <c r="H70" s="49"/>
    </row>
    <row r="71" spans="1:8" s="41" customFormat="1">
      <c r="A71" s="15"/>
      <c r="B71" s="13" t="s">
        <v>186</v>
      </c>
      <c r="C71" s="13" t="s">
        <v>66</v>
      </c>
      <c r="D71" s="13">
        <f t="shared" si="0"/>
        <v>0</v>
      </c>
      <c r="E71" s="25" t="s">
        <v>86</v>
      </c>
      <c r="F71" s="23">
        <v>1900</v>
      </c>
      <c r="G71" s="16">
        <f t="shared" si="1"/>
        <v>0</v>
      </c>
      <c r="H71" s="49"/>
    </row>
    <row r="72" spans="1:8" s="41" customFormat="1">
      <c r="A72" s="17"/>
      <c r="B72" s="13" t="s">
        <v>186</v>
      </c>
      <c r="C72" s="13" t="s">
        <v>66</v>
      </c>
      <c r="D72" s="13">
        <f t="shared" si="0"/>
        <v>0</v>
      </c>
      <c r="E72" s="28" t="s">
        <v>87</v>
      </c>
      <c r="F72" s="23">
        <v>779</v>
      </c>
      <c r="G72" s="16">
        <f t="shared" si="1"/>
        <v>0</v>
      </c>
      <c r="H72" s="49"/>
    </row>
    <row r="73" spans="1:8" s="41" customFormat="1">
      <c r="A73" s="15"/>
      <c r="B73" s="13" t="s">
        <v>186</v>
      </c>
      <c r="C73" s="13" t="s">
        <v>66</v>
      </c>
      <c r="D73" s="13">
        <f t="shared" si="0"/>
        <v>0</v>
      </c>
      <c r="E73" s="28" t="s">
        <v>88</v>
      </c>
      <c r="F73" s="23">
        <v>1375</v>
      </c>
      <c r="G73" s="16">
        <f t="shared" si="1"/>
        <v>0</v>
      </c>
      <c r="H73" s="49"/>
    </row>
    <row r="74" spans="1:8" s="41" customFormat="1">
      <c r="A74" s="15"/>
      <c r="B74" s="13" t="s">
        <v>186</v>
      </c>
      <c r="C74" s="13" t="s">
        <v>66</v>
      </c>
      <c r="D74" s="13">
        <f t="shared" si="0"/>
        <v>0</v>
      </c>
      <c r="E74" s="28" t="s">
        <v>89</v>
      </c>
      <c r="F74" s="23">
        <v>1192</v>
      </c>
      <c r="G74" s="16">
        <f t="shared" si="1"/>
        <v>0</v>
      </c>
      <c r="H74" s="49"/>
    </row>
    <row r="75" spans="1:8" s="41" customFormat="1">
      <c r="A75" s="15"/>
      <c r="B75" s="13" t="s">
        <v>186</v>
      </c>
      <c r="C75" s="13" t="s">
        <v>66</v>
      </c>
      <c r="D75" s="13">
        <f t="shared" ref="D75:D138" si="2">D74</f>
        <v>0</v>
      </c>
      <c r="E75" s="28" t="s">
        <v>90</v>
      </c>
      <c r="F75" s="23">
        <v>1375</v>
      </c>
      <c r="G75" s="16">
        <f t="shared" ref="G75:G138" si="3">D75*F75</f>
        <v>0</v>
      </c>
      <c r="H75" s="49"/>
    </row>
    <row r="76" spans="1:8" s="41" customFormat="1">
      <c r="A76" s="17"/>
      <c r="B76" s="13" t="s">
        <v>186</v>
      </c>
      <c r="C76" s="13" t="s">
        <v>66</v>
      </c>
      <c r="D76" s="13">
        <f t="shared" si="2"/>
        <v>0</v>
      </c>
      <c r="E76" s="28" t="s">
        <v>91</v>
      </c>
      <c r="F76" s="23">
        <v>1100</v>
      </c>
      <c r="G76" s="16">
        <f t="shared" si="3"/>
        <v>0</v>
      </c>
      <c r="H76" s="49"/>
    </row>
    <row r="77" spans="1:8" s="41" customFormat="1">
      <c r="A77" s="15"/>
      <c r="B77" s="13" t="s">
        <v>186</v>
      </c>
      <c r="C77" s="13" t="s">
        <v>66</v>
      </c>
      <c r="D77" s="13">
        <f t="shared" si="2"/>
        <v>0</v>
      </c>
      <c r="E77" s="28" t="s">
        <v>92</v>
      </c>
      <c r="F77" s="23">
        <v>3942</v>
      </c>
      <c r="G77" s="16">
        <f t="shared" si="3"/>
        <v>0</v>
      </c>
      <c r="H77" s="49"/>
    </row>
    <row r="78" spans="1:8" s="41" customFormat="1">
      <c r="A78" s="15"/>
      <c r="B78" s="13" t="s">
        <v>186</v>
      </c>
      <c r="C78" s="13" t="s">
        <v>66</v>
      </c>
      <c r="D78" s="13">
        <f t="shared" si="2"/>
        <v>0</v>
      </c>
      <c r="E78" s="28" t="s">
        <v>42</v>
      </c>
      <c r="F78" s="23">
        <v>1558</v>
      </c>
      <c r="G78" s="16">
        <f t="shared" si="3"/>
        <v>0</v>
      </c>
      <c r="H78" s="49"/>
    </row>
    <row r="79" spans="1:8" s="41" customFormat="1">
      <c r="A79" s="15"/>
      <c r="B79" s="13" t="s">
        <v>186</v>
      </c>
      <c r="C79" s="13" t="s">
        <v>66</v>
      </c>
      <c r="D79" s="13">
        <f t="shared" si="2"/>
        <v>0</v>
      </c>
      <c r="E79" s="28" t="s">
        <v>93</v>
      </c>
      <c r="F79" s="23">
        <v>2383</v>
      </c>
      <c r="G79" s="16">
        <f t="shared" si="3"/>
        <v>0</v>
      </c>
      <c r="H79" s="49"/>
    </row>
    <row r="80" spans="1:8" s="41" customFormat="1">
      <c r="A80" s="17"/>
      <c r="B80" s="13" t="s">
        <v>186</v>
      </c>
      <c r="C80" s="13" t="s">
        <v>66</v>
      </c>
      <c r="D80" s="13">
        <f t="shared" si="2"/>
        <v>0</v>
      </c>
      <c r="E80" s="28" t="s">
        <v>94</v>
      </c>
      <c r="F80" s="23">
        <v>2017</v>
      </c>
      <c r="G80" s="16">
        <f t="shared" si="3"/>
        <v>0</v>
      </c>
      <c r="H80" s="49"/>
    </row>
    <row r="81" spans="1:8" s="41" customFormat="1">
      <c r="A81" s="15"/>
      <c r="B81" s="13" t="s">
        <v>186</v>
      </c>
      <c r="C81" s="13" t="s">
        <v>66</v>
      </c>
      <c r="D81" s="13">
        <f t="shared" si="2"/>
        <v>0</v>
      </c>
      <c r="E81" s="28" t="s">
        <v>95</v>
      </c>
      <c r="F81" s="23">
        <v>596</v>
      </c>
      <c r="G81" s="16">
        <f t="shared" si="3"/>
        <v>0</v>
      </c>
      <c r="H81" s="49"/>
    </row>
    <row r="82" spans="1:8" s="41" customFormat="1">
      <c r="A82" s="15"/>
      <c r="B82" s="13" t="s">
        <v>186</v>
      </c>
      <c r="C82" s="13" t="s">
        <v>66</v>
      </c>
      <c r="D82" s="13">
        <f t="shared" si="2"/>
        <v>0</v>
      </c>
      <c r="E82" s="28" t="s">
        <v>96</v>
      </c>
      <c r="F82" s="23">
        <v>550</v>
      </c>
      <c r="G82" s="16">
        <f t="shared" si="3"/>
        <v>0</v>
      </c>
      <c r="H82" s="49"/>
    </row>
    <row r="83" spans="1:8" s="41" customFormat="1">
      <c r="A83" s="15"/>
      <c r="B83" s="13" t="s">
        <v>186</v>
      </c>
      <c r="C83" s="13" t="s">
        <v>66</v>
      </c>
      <c r="D83" s="13">
        <f t="shared" si="2"/>
        <v>0</v>
      </c>
      <c r="E83" s="28" t="s">
        <v>97</v>
      </c>
      <c r="F83" s="23">
        <v>550</v>
      </c>
      <c r="G83" s="16">
        <f t="shared" si="3"/>
        <v>0</v>
      </c>
      <c r="H83" s="49"/>
    </row>
    <row r="84" spans="1:8" s="41" customFormat="1">
      <c r="A84" s="15"/>
      <c r="B84" s="13" t="s">
        <v>186</v>
      </c>
      <c r="C84" s="13" t="s">
        <v>66</v>
      </c>
      <c r="D84" s="13">
        <f t="shared" si="2"/>
        <v>0</v>
      </c>
      <c r="E84" s="35" t="s">
        <v>43</v>
      </c>
      <c r="F84" s="2">
        <v>730</v>
      </c>
      <c r="G84" s="16">
        <f t="shared" si="3"/>
        <v>0</v>
      </c>
      <c r="H84" s="49"/>
    </row>
    <row r="85" spans="1:8" s="41" customFormat="1">
      <c r="A85" s="17"/>
      <c r="B85" s="13" t="s">
        <v>186</v>
      </c>
      <c r="C85" s="13" t="s">
        <v>66</v>
      </c>
      <c r="D85" s="13">
        <f t="shared" si="2"/>
        <v>0</v>
      </c>
      <c r="E85" s="35" t="s">
        <v>44</v>
      </c>
      <c r="F85" s="42">
        <v>1700</v>
      </c>
      <c r="G85" s="16">
        <f t="shared" si="3"/>
        <v>0</v>
      </c>
      <c r="H85" s="49"/>
    </row>
    <row r="86" spans="1:8" s="41" customFormat="1">
      <c r="A86" s="15"/>
      <c r="B86" s="13" t="s">
        <v>186</v>
      </c>
      <c r="C86" s="13" t="s">
        <v>66</v>
      </c>
      <c r="D86" s="13">
        <f t="shared" si="2"/>
        <v>0</v>
      </c>
      <c r="E86" s="35" t="s">
        <v>45</v>
      </c>
      <c r="F86" s="2">
        <v>3300</v>
      </c>
      <c r="G86" s="16">
        <f t="shared" si="3"/>
        <v>0</v>
      </c>
      <c r="H86" s="49"/>
    </row>
    <row r="87" spans="1:8" s="41" customFormat="1">
      <c r="A87" s="17"/>
      <c r="B87" s="13" t="s">
        <v>186</v>
      </c>
      <c r="C87" s="13" t="s">
        <v>66</v>
      </c>
      <c r="D87" s="13">
        <f t="shared" si="2"/>
        <v>0</v>
      </c>
      <c r="E87" s="35" t="s">
        <v>46</v>
      </c>
      <c r="F87" s="2">
        <v>800</v>
      </c>
      <c r="G87" s="16">
        <f t="shared" si="3"/>
        <v>0</v>
      </c>
      <c r="H87" s="49"/>
    </row>
    <row r="88" spans="1:8" s="41" customFormat="1">
      <c r="A88" s="15"/>
      <c r="B88" s="13" t="s">
        <v>186</v>
      </c>
      <c r="C88" s="13" t="s">
        <v>66</v>
      </c>
      <c r="D88" s="13">
        <f t="shared" si="2"/>
        <v>0</v>
      </c>
      <c r="E88" s="35" t="s">
        <v>47</v>
      </c>
      <c r="F88" s="2">
        <v>740</v>
      </c>
      <c r="G88" s="16">
        <f t="shared" si="3"/>
        <v>0</v>
      </c>
      <c r="H88" s="49"/>
    </row>
    <row r="89" spans="1:8" s="41" customFormat="1">
      <c r="A89" s="17"/>
      <c r="B89" s="13" t="s">
        <v>186</v>
      </c>
      <c r="C89" s="13" t="s">
        <v>66</v>
      </c>
      <c r="D89" s="13">
        <f t="shared" si="2"/>
        <v>0</v>
      </c>
      <c r="E89" s="35" t="s">
        <v>48</v>
      </c>
      <c r="F89" s="35">
        <v>1100</v>
      </c>
      <c r="G89" s="16">
        <f t="shared" si="3"/>
        <v>0</v>
      </c>
      <c r="H89" s="49"/>
    </row>
    <row r="90" spans="1:8" s="41" customFormat="1">
      <c r="A90" s="15"/>
      <c r="B90" s="13" t="s">
        <v>186</v>
      </c>
      <c r="C90" s="13" t="s">
        <v>66</v>
      </c>
      <c r="D90" s="13">
        <f t="shared" si="2"/>
        <v>0</v>
      </c>
      <c r="E90" s="35" t="s">
        <v>49</v>
      </c>
      <c r="F90" s="2">
        <v>650</v>
      </c>
      <c r="G90" s="16">
        <f t="shared" si="3"/>
        <v>0</v>
      </c>
      <c r="H90" s="49"/>
    </row>
    <row r="91" spans="1:8" s="41" customFormat="1">
      <c r="A91" s="15"/>
      <c r="B91" s="13" t="s">
        <v>186</v>
      </c>
      <c r="C91" s="13" t="s">
        <v>66</v>
      </c>
      <c r="D91" s="13">
        <f t="shared" si="2"/>
        <v>0</v>
      </c>
      <c r="E91" s="35" t="s">
        <v>50</v>
      </c>
      <c r="F91" s="35">
        <v>1200</v>
      </c>
      <c r="G91" s="16">
        <f t="shared" si="3"/>
        <v>0</v>
      </c>
      <c r="H91" s="49"/>
    </row>
    <row r="92" spans="1:8" s="41" customFormat="1">
      <c r="A92" s="15"/>
      <c r="B92" s="13" t="s">
        <v>186</v>
      </c>
      <c r="C92" s="13" t="s">
        <v>66</v>
      </c>
      <c r="D92" s="13">
        <f t="shared" si="2"/>
        <v>0</v>
      </c>
      <c r="E92" s="35" t="s">
        <v>51</v>
      </c>
      <c r="F92" s="2">
        <v>2200</v>
      </c>
      <c r="G92" s="16">
        <f t="shared" si="3"/>
        <v>0</v>
      </c>
      <c r="H92" s="49"/>
    </row>
    <row r="93" spans="1:8" s="41" customFormat="1">
      <c r="A93" s="15"/>
      <c r="B93" s="13" t="s">
        <v>186</v>
      </c>
      <c r="C93" s="13" t="s">
        <v>66</v>
      </c>
      <c r="D93" s="13">
        <f t="shared" si="2"/>
        <v>0</v>
      </c>
      <c r="E93" s="35" t="s">
        <v>52</v>
      </c>
      <c r="F93" s="2">
        <v>350</v>
      </c>
      <c r="G93" s="16">
        <f t="shared" si="3"/>
        <v>0</v>
      </c>
      <c r="H93" s="49"/>
    </row>
    <row r="94" spans="1:8" s="41" customFormat="1">
      <c r="A94" s="15"/>
      <c r="B94" s="13" t="s">
        <v>186</v>
      </c>
      <c r="C94" s="13" t="s">
        <v>66</v>
      </c>
      <c r="D94" s="13">
        <f t="shared" si="2"/>
        <v>0</v>
      </c>
      <c r="E94" s="35" t="s">
        <v>53</v>
      </c>
      <c r="F94" s="2">
        <v>1000</v>
      </c>
      <c r="G94" s="16">
        <f t="shared" si="3"/>
        <v>0</v>
      </c>
      <c r="H94" s="49"/>
    </row>
    <row r="95" spans="1:8" s="41" customFormat="1">
      <c r="A95" s="15"/>
      <c r="B95" s="13" t="s">
        <v>186</v>
      </c>
      <c r="C95" s="13" t="s">
        <v>66</v>
      </c>
      <c r="D95" s="13">
        <f t="shared" si="2"/>
        <v>0</v>
      </c>
      <c r="E95" s="35" t="s">
        <v>54</v>
      </c>
      <c r="F95" s="2">
        <v>530</v>
      </c>
      <c r="G95" s="16">
        <f t="shared" si="3"/>
        <v>0</v>
      </c>
      <c r="H95" s="49"/>
    </row>
    <row r="96" spans="1:8" s="41" customFormat="1">
      <c r="A96" s="15"/>
      <c r="B96" s="13" t="s">
        <v>186</v>
      </c>
      <c r="C96" s="13" t="s">
        <v>66</v>
      </c>
      <c r="D96" s="13">
        <f t="shared" si="2"/>
        <v>0</v>
      </c>
      <c r="E96" s="35" t="s">
        <v>55</v>
      </c>
      <c r="F96" s="2">
        <v>800</v>
      </c>
      <c r="G96" s="16">
        <f t="shared" si="3"/>
        <v>0</v>
      </c>
      <c r="H96" s="49"/>
    </row>
    <row r="97" spans="1:8" s="41" customFormat="1">
      <c r="A97" s="15"/>
      <c r="B97" s="13" t="s">
        <v>186</v>
      </c>
      <c r="C97" s="13" t="s">
        <v>66</v>
      </c>
      <c r="D97" s="13">
        <f t="shared" si="2"/>
        <v>0</v>
      </c>
      <c r="E97" s="35" t="s">
        <v>56</v>
      </c>
      <c r="F97" s="2">
        <v>2200</v>
      </c>
      <c r="G97" s="16">
        <f t="shared" si="3"/>
        <v>0</v>
      </c>
      <c r="H97" s="49"/>
    </row>
    <row r="98" spans="1:8" s="41" customFormat="1">
      <c r="A98" s="15"/>
      <c r="B98" s="13" t="s">
        <v>186</v>
      </c>
      <c r="C98" s="13" t="s">
        <v>66</v>
      </c>
      <c r="D98" s="13">
        <f t="shared" si="2"/>
        <v>0</v>
      </c>
      <c r="E98" s="35" t="s">
        <v>57</v>
      </c>
      <c r="F98" s="35">
        <v>2400</v>
      </c>
      <c r="G98" s="16">
        <f t="shared" si="3"/>
        <v>0</v>
      </c>
      <c r="H98" s="49"/>
    </row>
    <row r="99" spans="1:8" s="41" customFormat="1">
      <c r="A99" s="15"/>
      <c r="B99" s="13" t="s">
        <v>186</v>
      </c>
      <c r="C99" s="13" t="s">
        <v>66</v>
      </c>
      <c r="D99" s="13">
        <f t="shared" si="2"/>
        <v>0</v>
      </c>
      <c r="E99" s="35" t="s">
        <v>58</v>
      </c>
      <c r="F99" s="42">
        <v>1700</v>
      </c>
      <c r="G99" s="16">
        <f t="shared" si="3"/>
        <v>0</v>
      </c>
      <c r="H99" s="49"/>
    </row>
    <row r="100" spans="1:8" s="41" customFormat="1">
      <c r="A100" s="15"/>
      <c r="B100" s="13" t="s">
        <v>186</v>
      </c>
      <c r="C100" s="13" t="s">
        <v>66</v>
      </c>
      <c r="D100" s="13">
        <f t="shared" si="2"/>
        <v>0</v>
      </c>
      <c r="E100" s="35" t="s">
        <v>59</v>
      </c>
      <c r="F100" s="2">
        <v>1600</v>
      </c>
      <c r="G100" s="16">
        <f t="shared" si="3"/>
        <v>0</v>
      </c>
      <c r="H100" s="49"/>
    </row>
    <row r="101" spans="1:8" s="41" customFormat="1">
      <c r="A101" s="15"/>
      <c r="B101" s="13" t="s">
        <v>186</v>
      </c>
      <c r="C101" s="13" t="s">
        <v>66</v>
      </c>
      <c r="D101" s="13">
        <f t="shared" si="2"/>
        <v>0</v>
      </c>
      <c r="E101" s="35" t="s">
        <v>60</v>
      </c>
      <c r="F101" s="35">
        <v>1500</v>
      </c>
      <c r="G101" s="16">
        <f t="shared" si="3"/>
        <v>0</v>
      </c>
      <c r="H101" s="49"/>
    </row>
    <row r="102" spans="1:8" s="41" customFormat="1">
      <c r="A102" s="15"/>
      <c r="B102" s="13" t="s">
        <v>186</v>
      </c>
      <c r="C102" s="13" t="s">
        <v>66</v>
      </c>
      <c r="D102" s="13">
        <f t="shared" si="2"/>
        <v>0</v>
      </c>
      <c r="E102" s="35" t="s">
        <v>61</v>
      </c>
      <c r="F102" s="2">
        <v>2000</v>
      </c>
      <c r="G102" s="16">
        <f t="shared" si="3"/>
        <v>0</v>
      </c>
      <c r="H102" s="49"/>
    </row>
    <row r="103" spans="1:8" s="41" customFormat="1">
      <c r="A103" s="15"/>
      <c r="B103" s="13" t="s">
        <v>186</v>
      </c>
      <c r="C103" s="13" t="s">
        <v>66</v>
      </c>
      <c r="D103" s="13">
        <f t="shared" si="2"/>
        <v>0</v>
      </c>
      <c r="E103" s="35" t="s">
        <v>62</v>
      </c>
      <c r="F103" s="2">
        <v>1300</v>
      </c>
      <c r="G103" s="16">
        <f t="shared" si="3"/>
        <v>0</v>
      </c>
      <c r="H103" s="49"/>
    </row>
    <row r="104" spans="1:8" s="41" customFormat="1">
      <c r="A104" s="15"/>
      <c r="B104" s="13" t="s">
        <v>186</v>
      </c>
      <c r="C104" s="13" t="s">
        <v>66</v>
      </c>
      <c r="D104" s="13">
        <f t="shared" si="2"/>
        <v>0</v>
      </c>
      <c r="E104" s="35" t="s">
        <v>63</v>
      </c>
      <c r="F104" s="2">
        <v>2500</v>
      </c>
      <c r="G104" s="16">
        <f t="shared" si="3"/>
        <v>0</v>
      </c>
      <c r="H104" s="49"/>
    </row>
    <row r="105" spans="1:8" s="41" customFormat="1">
      <c r="A105" s="17"/>
      <c r="B105" s="13" t="s">
        <v>186</v>
      </c>
      <c r="C105" s="13" t="s">
        <v>66</v>
      </c>
      <c r="D105" s="13">
        <f t="shared" si="2"/>
        <v>0</v>
      </c>
      <c r="E105" s="35" t="s">
        <v>64</v>
      </c>
      <c r="F105" s="9">
        <v>1200</v>
      </c>
      <c r="G105" s="16">
        <f t="shared" si="3"/>
        <v>0</v>
      </c>
      <c r="H105" s="49"/>
    </row>
    <row r="106" spans="1:8" s="41" customFormat="1">
      <c r="A106" s="15"/>
      <c r="B106" s="13" t="s">
        <v>186</v>
      </c>
      <c r="C106" s="13" t="s">
        <v>66</v>
      </c>
      <c r="D106" s="13">
        <f t="shared" si="2"/>
        <v>0</v>
      </c>
      <c r="E106" s="43" t="s">
        <v>115</v>
      </c>
      <c r="F106" s="44">
        <v>1280</v>
      </c>
      <c r="G106" s="16">
        <f t="shared" si="3"/>
        <v>0</v>
      </c>
      <c r="H106" s="49"/>
    </row>
    <row r="107" spans="1:8" s="41" customFormat="1">
      <c r="A107" s="15"/>
      <c r="B107" s="13" t="s">
        <v>186</v>
      </c>
      <c r="C107" s="13" t="s">
        <v>66</v>
      </c>
      <c r="D107" s="13">
        <f t="shared" si="2"/>
        <v>0</v>
      </c>
      <c r="E107" s="43" t="s">
        <v>116</v>
      </c>
      <c r="F107" s="44">
        <v>1200</v>
      </c>
      <c r="G107" s="16">
        <f t="shared" si="3"/>
        <v>0</v>
      </c>
      <c r="H107" s="49"/>
    </row>
    <row r="108" spans="1:8" s="41" customFormat="1">
      <c r="A108" s="15"/>
      <c r="B108" s="13" t="s">
        <v>186</v>
      </c>
      <c r="C108" s="13" t="s">
        <v>66</v>
      </c>
      <c r="D108" s="13">
        <f t="shared" si="2"/>
        <v>0</v>
      </c>
      <c r="E108" s="43" t="s">
        <v>117</v>
      </c>
      <c r="F108" s="28">
        <v>800</v>
      </c>
      <c r="G108" s="16">
        <f t="shared" si="3"/>
        <v>0</v>
      </c>
      <c r="H108" s="49"/>
    </row>
    <row r="109" spans="1:8" s="41" customFormat="1">
      <c r="A109" s="17"/>
      <c r="B109" s="13" t="s">
        <v>186</v>
      </c>
      <c r="C109" s="13" t="s">
        <v>66</v>
      </c>
      <c r="D109" s="13">
        <f t="shared" si="2"/>
        <v>0</v>
      </c>
      <c r="E109" s="43" t="s">
        <v>118</v>
      </c>
      <c r="F109" s="44">
        <v>1800</v>
      </c>
      <c r="G109" s="16">
        <f t="shared" si="3"/>
        <v>0</v>
      </c>
      <c r="H109" s="49"/>
    </row>
    <row r="110" spans="1:8" s="41" customFormat="1">
      <c r="A110" s="15"/>
      <c r="B110" s="13" t="s">
        <v>186</v>
      </c>
      <c r="C110" s="13" t="s">
        <v>66</v>
      </c>
      <c r="D110" s="13">
        <f t="shared" si="2"/>
        <v>0</v>
      </c>
      <c r="E110" s="43" t="s">
        <v>119</v>
      </c>
      <c r="F110" s="44">
        <v>600</v>
      </c>
      <c r="G110" s="16">
        <f t="shared" si="3"/>
        <v>0</v>
      </c>
      <c r="H110" s="49"/>
    </row>
    <row r="111" spans="1:8" s="41" customFormat="1">
      <c r="A111" s="15"/>
      <c r="B111" s="13" t="s">
        <v>186</v>
      </c>
      <c r="C111" s="13" t="s">
        <v>66</v>
      </c>
      <c r="D111" s="13">
        <f t="shared" si="2"/>
        <v>0</v>
      </c>
      <c r="E111" s="43" t="s">
        <v>120</v>
      </c>
      <c r="F111" s="44">
        <v>1800</v>
      </c>
      <c r="G111" s="16">
        <f t="shared" si="3"/>
        <v>0</v>
      </c>
      <c r="H111" s="49"/>
    </row>
    <row r="112" spans="1:8" s="41" customFormat="1">
      <c r="A112" s="15"/>
      <c r="B112" s="13" t="s">
        <v>186</v>
      </c>
      <c r="C112" s="13" t="s">
        <v>66</v>
      </c>
      <c r="D112" s="13">
        <f t="shared" si="2"/>
        <v>0</v>
      </c>
      <c r="E112" s="43" t="s">
        <v>121</v>
      </c>
      <c r="F112" s="44">
        <v>1250</v>
      </c>
      <c r="G112" s="16">
        <f t="shared" si="3"/>
        <v>0</v>
      </c>
      <c r="H112" s="49"/>
    </row>
    <row r="113" spans="1:8" s="41" customFormat="1">
      <c r="A113" s="15"/>
      <c r="B113" s="13" t="s">
        <v>186</v>
      </c>
      <c r="C113" s="13" t="s">
        <v>66</v>
      </c>
      <c r="D113" s="13">
        <f t="shared" si="2"/>
        <v>0</v>
      </c>
      <c r="E113" s="43" t="s">
        <v>122</v>
      </c>
      <c r="F113" s="44">
        <v>450</v>
      </c>
      <c r="G113" s="16">
        <f t="shared" si="3"/>
        <v>0</v>
      </c>
      <c r="H113" s="49"/>
    </row>
    <row r="114" spans="1:8" s="41" customFormat="1">
      <c r="A114" s="17"/>
      <c r="B114" s="13" t="s">
        <v>186</v>
      </c>
      <c r="C114" s="13" t="s">
        <v>66</v>
      </c>
      <c r="D114" s="13">
        <f t="shared" si="2"/>
        <v>0</v>
      </c>
      <c r="E114" s="43" t="s">
        <v>123</v>
      </c>
      <c r="F114" s="44">
        <v>820</v>
      </c>
      <c r="G114" s="16">
        <f t="shared" si="3"/>
        <v>0</v>
      </c>
      <c r="H114" s="49"/>
    </row>
    <row r="115" spans="1:8" s="41" customFormat="1">
      <c r="A115" s="15"/>
      <c r="B115" s="13" t="s">
        <v>186</v>
      </c>
      <c r="C115" s="13" t="s">
        <v>66</v>
      </c>
      <c r="D115" s="13">
        <f t="shared" si="2"/>
        <v>0</v>
      </c>
      <c r="E115" s="43" t="s">
        <v>124</v>
      </c>
      <c r="F115" s="44">
        <v>650</v>
      </c>
      <c r="G115" s="16">
        <f t="shared" si="3"/>
        <v>0</v>
      </c>
      <c r="H115" s="49"/>
    </row>
    <row r="116" spans="1:8" s="41" customFormat="1">
      <c r="A116" s="15"/>
      <c r="B116" s="13" t="s">
        <v>186</v>
      </c>
      <c r="C116" s="13" t="s">
        <v>66</v>
      </c>
      <c r="D116" s="13">
        <f t="shared" si="2"/>
        <v>0</v>
      </c>
      <c r="E116" s="43" t="s">
        <v>125</v>
      </c>
      <c r="F116" s="44">
        <v>900</v>
      </c>
      <c r="G116" s="16">
        <f t="shared" si="3"/>
        <v>0</v>
      </c>
      <c r="H116" s="49"/>
    </row>
    <row r="117" spans="1:8" s="41" customFormat="1">
      <c r="A117" s="15"/>
      <c r="B117" s="13" t="s">
        <v>186</v>
      </c>
      <c r="C117" s="13" t="s">
        <v>66</v>
      </c>
      <c r="D117" s="13">
        <f t="shared" si="2"/>
        <v>0</v>
      </c>
      <c r="E117" s="43" t="s">
        <v>126</v>
      </c>
      <c r="F117" s="44">
        <v>1450</v>
      </c>
      <c r="G117" s="16">
        <f t="shared" si="3"/>
        <v>0</v>
      </c>
      <c r="H117" s="49"/>
    </row>
    <row r="118" spans="1:8" s="41" customFormat="1">
      <c r="A118" s="15"/>
      <c r="B118" s="13" t="s">
        <v>186</v>
      </c>
      <c r="C118" s="13" t="s">
        <v>66</v>
      </c>
      <c r="D118" s="13">
        <f t="shared" si="2"/>
        <v>0</v>
      </c>
      <c r="E118" s="43" t="s">
        <v>127</v>
      </c>
      <c r="F118" s="44">
        <v>1700</v>
      </c>
      <c r="G118" s="16">
        <f t="shared" si="3"/>
        <v>0</v>
      </c>
      <c r="H118" s="49"/>
    </row>
    <row r="119" spans="1:8" s="41" customFormat="1">
      <c r="A119" s="17"/>
      <c r="B119" s="13" t="s">
        <v>186</v>
      </c>
      <c r="C119" s="13" t="s">
        <v>66</v>
      </c>
      <c r="D119" s="13">
        <f t="shared" si="2"/>
        <v>0</v>
      </c>
      <c r="E119" s="43" t="s">
        <v>128</v>
      </c>
      <c r="F119" s="44">
        <v>750</v>
      </c>
      <c r="G119" s="16">
        <f t="shared" si="3"/>
        <v>0</v>
      </c>
      <c r="H119" s="49"/>
    </row>
    <row r="120" spans="1:8" s="41" customFormat="1">
      <c r="A120" s="15"/>
      <c r="B120" s="13" t="s">
        <v>186</v>
      </c>
      <c r="C120" s="13" t="s">
        <v>66</v>
      </c>
      <c r="D120" s="13">
        <f t="shared" si="2"/>
        <v>0</v>
      </c>
      <c r="E120" s="43" t="s">
        <v>129</v>
      </c>
      <c r="F120" s="44">
        <v>900</v>
      </c>
      <c r="G120" s="16">
        <f t="shared" si="3"/>
        <v>0</v>
      </c>
      <c r="H120" s="49"/>
    </row>
    <row r="121" spans="1:8" s="41" customFormat="1">
      <c r="A121" s="17"/>
      <c r="B121" s="13" t="s">
        <v>186</v>
      </c>
      <c r="C121" s="13" t="s">
        <v>66</v>
      </c>
      <c r="D121" s="13">
        <f t="shared" si="2"/>
        <v>0</v>
      </c>
      <c r="E121" s="43" t="s">
        <v>130</v>
      </c>
      <c r="F121" s="44">
        <v>900</v>
      </c>
      <c r="G121" s="16">
        <f t="shared" si="3"/>
        <v>0</v>
      </c>
      <c r="H121" s="49"/>
    </row>
    <row r="122" spans="1:8" s="41" customFormat="1">
      <c r="A122" s="15"/>
      <c r="B122" s="13" t="s">
        <v>186</v>
      </c>
      <c r="C122" s="13" t="s">
        <v>66</v>
      </c>
      <c r="D122" s="13">
        <f t="shared" si="2"/>
        <v>0</v>
      </c>
      <c r="E122" s="43" t="s">
        <v>131</v>
      </c>
      <c r="F122" s="44">
        <v>2100</v>
      </c>
      <c r="G122" s="16">
        <f t="shared" si="3"/>
        <v>0</v>
      </c>
      <c r="H122" s="49"/>
    </row>
    <row r="123" spans="1:8" s="41" customFormat="1">
      <c r="A123" s="17"/>
      <c r="B123" s="13" t="s">
        <v>186</v>
      </c>
      <c r="C123" s="13" t="s">
        <v>66</v>
      </c>
      <c r="D123" s="13">
        <f t="shared" si="2"/>
        <v>0</v>
      </c>
      <c r="E123" s="43" t="s">
        <v>132</v>
      </c>
      <c r="F123" s="44">
        <v>1700</v>
      </c>
      <c r="G123" s="16">
        <f t="shared" si="3"/>
        <v>0</v>
      </c>
      <c r="H123" s="49"/>
    </row>
    <row r="124" spans="1:8" s="41" customFormat="1">
      <c r="A124" s="15"/>
      <c r="B124" s="13" t="s">
        <v>186</v>
      </c>
      <c r="C124" s="13" t="s">
        <v>66</v>
      </c>
      <c r="D124" s="13">
        <f t="shared" si="2"/>
        <v>0</v>
      </c>
      <c r="E124" s="43" t="s">
        <v>133</v>
      </c>
      <c r="F124" s="44">
        <v>1500</v>
      </c>
      <c r="G124" s="16">
        <f t="shared" si="3"/>
        <v>0</v>
      </c>
      <c r="H124" s="49"/>
    </row>
    <row r="125" spans="1:8" s="41" customFormat="1">
      <c r="A125" s="15"/>
      <c r="B125" s="13" t="s">
        <v>186</v>
      </c>
      <c r="C125" s="13" t="s">
        <v>66</v>
      </c>
      <c r="D125" s="13">
        <f t="shared" si="2"/>
        <v>0</v>
      </c>
      <c r="E125" s="43" t="s">
        <v>134</v>
      </c>
      <c r="F125" s="45">
        <v>900</v>
      </c>
      <c r="G125" s="16">
        <f t="shared" si="3"/>
        <v>0</v>
      </c>
      <c r="H125" s="49"/>
    </row>
    <row r="126" spans="1:8" s="41" customFormat="1">
      <c r="A126" s="15"/>
      <c r="B126" s="13" t="s">
        <v>186</v>
      </c>
      <c r="C126" s="13" t="s">
        <v>66</v>
      </c>
      <c r="D126" s="13">
        <f t="shared" si="2"/>
        <v>0</v>
      </c>
      <c r="E126" s="43" t="s">
        <v>135</v>
      </c>
      <c r="F126" s="28">
        <v>2100</v>
      </c>
      <c r="G126" s="16">
        <f t="shared" si="3"/>
        <v>0</v>
      </c>
      <c r="H126" s="49"/>
    </row>
    <row r="127" spans="1:8" s="41" customFormat="1">
      <c r="A127" s="15"/>
      <c r="B127" s="13" t="s">
        <v>186</v>
      </c>
      <c r="C127" s="13" t="s">
        <v>66</v>
      </c>
      <c r="D127" s="13">
        <f t="shared" si="2"/>
        <v>0</v>
      </c>
      <c r="E127" s="43" t="s">
        <v>136</v>
      </c>
      <c r="F127" s="28">
        <v>1700</v>
      </c>
      <c r="G127" s="16">
        <f t="shared" si="3"/>
        <v>0</v>
      </c>
      <c r="H127" s="49"/>
    </row>
    <row r="128" spans="1:8" s="41" customFormat="1">
      <c r="A128" s="15"/>
      <c r="B128" s="13" t="s">
        <v>186</v>
      </c>
      <c r="C128" s="13" t="s">
        <v>66</v>
      </c>
      <c r="D128" s="13">
        <f t="shared" si="2"/>
        <v>0</v>
      </c>
      <c r="E128" s="25" t="s">
        <v>99</v>
      </c>
      <c r="F128" s="23">
        <v>500</v>
      </c>
      <c r="G128" s="16">
        <f t="shared" si="3"/>
        <v>0</v>
      </c>
      <c r="H128" s="49"/>
    </row>
    <row r="129" spans="1:8" s="41" customFormat="1">
      <c r="A129" s="15"/>
      <c r="B129" s="13" t="s">
        <v>186</v>
      </c>
      <c r="C129" s="13" t="s">
        <v>66</v>
      </c>
      <c r="D129" s="13">
        <f t="shared" si="2"/>
        <v>0</v>
      </c>
      <c r="E129" s="25" t="s">
        <v>100</v>
      </c>
      <c r="F129" s="23">
        <v>550</v>
      </c>
      <c r="G129" s="16">
        <f t="shared" si="3"/>
        <v>0</v>
      </c>
      <c r="H129" s="49"/>
    </row>
    <row r="130" spans="1:8" s="41" customFormat="1">
      <c r="A130" s="15"/>
      <c r="B130" s="13" t="s">
        <v>186</v>
      </c>
      <c r="C130" s="13" t="s">
        <v>66</v>
      </c>
      <c r="D130" s="13">
        <f t="shared" si="2"/>
        <v>0</v>
      </c>
      <c r="E130" s="25" t="s">
        <v>101</v>
      </c>
      <c r="F130" s="23">
        <v>250</v>
      </c>
      <c r="G130" s="16">
        <f t="shared" si="3"/>
        <v>0</v>
      </c>
      <c r="H130" s="49"/>
    </row>
    <row r="131" spans="1:8" s="41" customFormat="1">
      <c r="A131" s="15"/>
      <c r="B131" s="13" t="s">
        <v>186</v>
      </c>
      <c r="C131" s="13" t="s">
        <v>66</v>
      </c>
      <c r="D131" s="13">
        <f t="shared" si="2"/>
        <v>0</v>
      </c>
      <c r="E131" s="25" t="s">
        <v>102</v>
      </c>
      <c r="F131" s="23">
        <v>400</v>
      </c>
      <c r="G131" s="16">
        <f t="shared" si="3"/>
        <v>0</v>
      </c>
      <c r="H131" s="49"/>
    </row>
    <row r="132" spans="1:8" s="41" customFormat="1">
      <c r="A132" s="15"/>
      <c r="B132" s="13" t="s">
        <v>186</v>
      </c>
      <c r="C132" s="13" t="s">
        <v>66</v>
      </c>
      <c r="D132" s="13">
        <f t="shared" si="2"/>
        <v>0</v>
      </c>
      <c r="E132" s="9" t="s">
        <v>103</v>
      </c>
      <c r="F132" s="2">
        <v>1300</v>
      </c>
      <c r="G132" s="16">
        <f t="shared" si="3"/>
        <v>0</v>
      </c>
      <c r="H132" s="49"/>
    </row>
    <row r="133" spans="1:8" s="41" customFormat="1">
      <c r="A133" s="15"/>
      <c r="B133" s="13" t="s">
        <v>186</v>
      </c>
      <c r="C133" s="13" t="s">
        <v>66</v>
      </c>
      <c r="D133" s="13">
        <f t="shared" si="2"/>
        <v>0</v>
      </c>
      <c r="E133" s="28" t="s">
        <v>152</v>
      </c>
      <c r="F133" s="44">
        <v>3500</v>
      </c>
      <c r="G133" s="16">
        <f t="shared" si="3"/>
        <v>0</v>
      </c>
      <c r="H133" s="49"/>
    </row>
    <row r="134" spans="1:8" s="41" customFormat="1">
      <c r="A134" s="15"/>
      <c r="B134" s="13" t="s">
        <v>186</v>
      </c>
      <c r="C134" s="13" t="s">
        <v>66</v>
      </c>
      <c r="D134" s="13">
        <f t="shared" si="2"/>
        <v>0</v>
      </c>
      <c r="E134" s="28" t="s">
        <v>153</v>
      </c>
      <c r="F134" s="44">
        <v>1500</v>
      </c>
      <c r="G134" s="16">
        <f t="shared" si="3"/>
        <v>0</v>
      </c>
      <c r="H134" s="49"/>
    </row>
    <row r="135" spans="1:8" s="41" customFormat="1">
      <c r="A135" s="15"/>
      <c r="B135" s="13" t="s">
        <v>186</v>
      </c>
      <c r="C135" s="13" t="s">
        <v>66</v>
      </c>
      <c r="D135" s="13">
        <f t="shared" si="2"/>
        <v>0</v>
      </c>
      <c r="E135" s="28" t="s">
        <v>154</v>
      </c>
      <c r="F135" s="25">
        <v>1000</v>
      </c>
      <c r="G135" s="16">
        <f t="shared" si="3"/>
        <v>0</v>
      </c>
      <c r="H135" s="49"/>
    </row>
    <row r="136" spans="1:8" s="41" customFormat="1">
      <c r="A136" s="15"/>
      <c r="B136" s="13" t="s">
        <v>186</v>
      </c>
      <c r="C136" s="13" t="s">
        <v>66</v>
      </c>
      <c r="D136" s="13">
        <f t="shared" si="2"/>
        <v>0</v>
      </c>
      <c r="E136" s="28" t="s">
        <v>155</v>
      </c>
      <c r="F136" s="45">
        <v>1000</v>
      </c>
      <c r="G136" s="16">
        <f t="shared" si="3"/>
        <v>0</v>
      </c>
      <c r="H136" s="49"/>
    </row>
    <row r="137" spans="1:8" s="41" customFormat="1">
      <c r="A137" s="15"/>
      <c r="B137" s="13" t="s">
        <v>186</v>
      </c>
      <c r="C137" s="13" t="s">
        <v>66</v>
      </c>
      <c r="D137" s="13">
        <f t="shared" si="2"/>
        <v>0</v>
      </c>
      <c r="E137" s="28" t="s">
        <v>156</v>
      </c>
      <c r="F137" s="23">
        <v>850</v>
      </c>
      <c r="G137" s="16">
        <f t="shared" si="3"/>
        <v>0</v>
      </c>
      <c r="H137" s="49"/>
    </row>
    <row r="138" spans="1:8" s="41" customFormat="1">
      <c r="A138" s="15"/>
      <c r="B138" s="13" t="s">
        <v>186</v>
      </c>
      <c r="C138" s="13" t="s">
        <v>66</v>
      </c>
      <c r="D138" s="13">
        <f t="shared" si="2"/>
        <v>0</v>
      </c>
      <c r="E138" s="28" t="s">
        <v>157</v>
      </c>
      <c r="F138" s="44">
        <v>1500</v>
      </c>
      <c r="G138" s="16">
        <f t="shared" si="3"/>
        <v>0</v>
      </c>
      <c r="H138" s="49"/>
    </row>
    <row r="139" spans="1:8" s="41" customFormat="1">
      <c r="A139" s="17"/>
      <c r="B139" s="13" t="s">
        <v>186</v>
      </c>
      <c r="C139" s="13" t="s">
        <v>66</v>
      </c>
      <c r="D139" s="13">
        <f t="shared" ref="D139:D169" si="4">D138</f>
        <v>0</v>
      </c>
      <c r="E139" s="28" t="s">
        <v>158</v>
      </c>
      <c r="F139" s="44">
        <v>750</v>
      </c>
      <c r="G139" s="16">
        <f t="shared" ref="G139:G169" si="5">D139*F139</f>
        <v>0</v>
      </c>
      <c r="H139" s="49"/>
    </row>
    <row r="140" spans="1:8" s="41" customFormat="1">
      <c r="A140" s="15"/>
      <c r="B140" s="13" t="s">
        <v>186</v>
      </c>
      <c r="C140" s="13" t="s">
        <v>66</v>
      </c>
      <c r="D140" s="13">
        <f t="shared" si="4"/>
        <v>0</v>
      </c>
      <c r="E140" s="28" t="s">
        <v>159</v>
      </c>
      <c r="F140" s="42">
        <v>1848</v>
      </c>
      <c r="G140" s="16">
        <f t="shared" si="5"/>
        <v>0</v>
      </c>
      <c r="H140" s="49"/>
    </row>
    <row r="141" spans="1:8" s="41" customFormat="1">
      <c r="A141" s="15"/>
      <c r="B141" s="13" t="s">
        <v>186</v>
      </c>
      <c r="C141" s="13" t="s">
        <v>66</v>
      </c>
      <c r="D141" s="13">
        <f t="shared" si="4"/>
        <v>0</v>
      </c>
      <c r="E141" s="28" t="s">
        <v>160</v>
      </c>
      <c r="F141" s="35">
        <v>630</v>
      </c>
      <c r="G141" s="16">
        <f t="shared" si="5"/>
        <v>0</v>
      </c>
      <c r="H141" s="49"/>
    </row>
    <row r="142" spans="1:8" s="41" customFormat="1">
      <c r="A142" s="15"/>
      <c r="B142" s="13" t="s">
        <v>186</v>
      </c>
      <c r="C142" s="13" t="s">
        <v>66</v>
      </c>
      <c r="D142" s="13">
        <f t="shared" si="4"/>
        <v>0</v>
      </c>
      <c r="E142" s="28" t="s">
        <v>161</v>
      </c>
      <c r="F142" s="45">
        <v>700</v>
      </c>
      <c r="G142" s="16">
        <f t="shared" si="5"/>
        <v>0</v>
      </c>
      <c r="H142" s="49"/>
    </row>
    <row r="143" spans="1:8" s="41" customFormat="1">
      <c r="A143" s="17"/>
      <c r="B143" s="13" t="s">
        <v>186</v>
      </c>
      <c r="C143" s="13" t="s">
        <v>66</v>
      </c>
      <c r="D143" s="13">
        <f t="shared" si="4"/>
        <v>0</v>
      </c>
      <c r="E143" s="28" t="s">
        <v>162</v>
      </c>
      <c r="F143" s="44">
        <v>700</v>
      </c>
      <c r="G143" s="16">
        <f t="shared" si="5"/>
        <v>0</v>
      </c>
      <c r="H143" s="49"/>
    </row>
    <row r="144" spans="1:8" s="41" customFormat="1">
      <c r="A144" s="15"/>
      <c r="B144" s="13" t="s">
        <v>186</v>
      </c>
      <c r="C144" s="13" t="s">
        <v>66</v>
      </c>
      <c r="D144" s="13">
        <f t="shared" si="4"/>
        <v>0</v>
      </c>
      <c r="E144" s="28" t="s">
        <v>163</v>
      </c>
      <c r="F144" s="44">
        <v>1500</v>
      </c>
      <c r="G144" s="16">
        <f t="shared" si="5"/>
        <v>0</v>
      </c>
      <c r="H144" s="49"/>
    </row>
    <row r="145" spans="1:8" s="41" customFormat="1">
      <c r="A145" s="15"/>
      <c r="B145" s="13" t="s">
        <v>186</v>
      </c>
      <c r="C145" s="13" t="s">
        <v>66</v>
      </c>
      <c r="D145" s="13">
        <f t="shared" si="4"/>
        <v>0</v>
      </c>
      <c r="E145" s="28" t="s">
        <v>164</v>
      </c>
      <c r="F145" s="45">
        <v>1000</v>
      </c>
      <c r="G145" s="16">
        <f t="shared" si="5"/>
        <v>0</v>
      </c>
      <c r="H145" s="49"/>
    </row>
    <row r="146" spans="1:8" s="41" customFormat="1">
      <c r="A146" s="15"/>
      <c r="B146" s="13" t="s">
        <v>186</v>
      </c>
      <c r="C146" s="13" t="s">
        <v>66</v>
      </c>
      <c r="D146" s="13">
        <f t="shared" si="4"/>
        <v>0</v>
      </c>
      <c r="E146" s="28" t="s">
        <v>165</v>
      </c>
      <c r="F146" s="45">
        <v>900</v>
      </c>
      <c r="G146" s="16">
        <f t="shared" si="5"/>
        <v>0</v>
      </c>
      <c r="H146" s="49"/>
    </row>
    <row r="147" spans="1:8" s="41" customFormat="1">
      <c r="A147" s="15"/>
      <c r="B147" s="13" t="s">
        <v>186</v>
      </c>
      <c r="C147" s="13" t="s">
        <v>66</v>
      </c>
      <c r="D147" s="13">
        <f t="shared" si="4"/>
        <v>0</v>
      </c>
      <c r="E147" s="28" t="s">
        <v>166</v>
      </c>
      <c r="F147" s="44">
        <v>600</v>
      </c>
      <c r="G147" s="16">
        <f t="shared" si="5"/>
        <v>0</v>
      </c>
      <c r="H147" s="49"/>
    </row>
    <row r="148" spans="1:8" s="41" customFormat="1">
      <c r="A148" s="15"/>
      <c r="B148" s="13" t="s">
        <v>186</v>
      </c>
      <c r="C148" s="13" t="s">
        <v>66</v>
      </c>
      <c r="D148" s="13">
        <f t="shared" si="4"/>
        <v>0</v>
      </c>
      <c r="E148" s="28" t="s">
        <v>167</v>
      </c>
      <c r="F148" s="44">
        <v>1000</v>
      </c>
      <c r="G148" s="16">
        <f t="shared" si="5"/>
        <v>0</v>
      </c>
      <c r="H148" s="49"/>
    </row>
    <row r="149" spans="1:8" s="41" customFormat="1">
      <c r="A149" s="15"/>
      <c r="B149" s="13" t="s">
        <v>186</v>
      </c>
      <c r="C149" s="13" t="s">
        <v>66</v>
      </c>
      <c r="D149" s="13">
        <f t="shared" si="4"/>
        <v>0</v>
      </c>
      <c r="E149" s="28" t="s">
        <v>168</v>
      </c>
      <c r="F149" s="44">
        <v>2000</v>
      </c>
      <c r="G149" s="16">
        <f t="shared" si="5"/>
        <v>0</v>
      </c>
      <c r="H149" s="49"/>
    </row>
    <row r="150" spans="1:8" s="41" customFormat="1">
      <c r="A150" s="15"/>
      <c r="B150" s="13" t="s">
        <v>186</v>
      </c>
      <c r="C150" s="13" t="s">
        <v>66</v>
      </c>
      <c r="D150" s="13">
        <f t="shared" si="4"/>
        <v>0</v>
      </c>
      <c r="E150" s="28" t="s">
        <v>169</v>
      </c>
      <c r="F150" s="23">
        <v>800</v>
      </c>
      <c r="G150" s="16">
        <f t="shared" si="5"/>
        <v>0</v>
      </c>
      <c r="H150" s="49"/>
    </row>
    <row r="151" spans="1:8" s="41" customFormat="1">
      <c r="A151" s="15"/>
      <c r="B151" s="13" t="s">
        <v>186</v>
      </c>
      <c r="C151" s="13" t="s">
        <v>66</v>
      </c>
      <c r="D151" s="13">
        <f t="shared" si="4"/>
        <v>0</v>
      </c>
      <c r="E151" s="28" t="s">
        <v>170</v>
      </c>
      <c r="F151" s="45">
        <v>750</v>
      </c>
      <c r="G151" s="16">
        <f t="shared" si="5"/>
        <v>0</v>
      </c>
      <c r="H151" s="49"/>
    </row>
    <row r="152" spans="1:8" s="41" customFormat="1">
      <c r="A152" s="15"/>
      <c r="B152" s="13" t="s">
        <v>186</v>
      </c>
      <c r="C152" s="13" t="s">
        <v>66</v>
      </c>
      <c r="D152" s="13">
        <f t="shared" si="4"/>
        <v>0</v>
      </c>
      <c r="E152" s="28" t="s">
        <v>171</v>
      </c>
      <c r="F152" s="35">
        <v>1200</v>
      </c>
      <c r="G152" s="16">
        <f t="shared" si="5"/>
        <v>0</v>
      </c>
      <c r="H152" s="49"/>
    </row>
    <row r="153" spans="1:8" s="41" customFormat="1">
      <c r="A153" s="17"/>
      <c r="B153" s="13" t="s">
        <v>186</v>
      </c>
      <c r="C153" s="13" t="s">
        <v>66</v>
      </c>
      <c r="D153" s="13">
        <f t="shared" si="4"/>
        <v>0</v>
      </c>
      <c r="E153" s="28" t="s">
        <v>172</v>
      </c>
      <c r="F153" s="9">
        <v>1200</v>
      </c>
      <c r="G153" s="16">
        <f t="shared" si="5"/>
        <v>0</v>
      </c>
      <c r="H153" s="49"/>
    </row>
    <row r="154" spans="1:8" s="41" customFormat="1">
      <c r="A154" s="15"/>
      <c r="B154" s="13" t="s">
        <v>186</v>
      </c>
      <c r="C154" s="13" t="s">
        <v>66</v>
      </c>
      <c r="D154" s="13">
        <f t="shared" si="4"/>
        <v>0</v>
      </c>
      <c r="E154" s="13" t="s">
        <v>138</v>
      </c>
      <c r="F154" s="45">
        <v>500</v>
      </c>
      <c r="G154" s="16">
        <f t="shared" si="5"/>
        <v>0</v>
      </c>
      <c r="H154" s="49"/>
    </row>
    <row r="155" spans="1:8" s="41" customFormat="1">
      <c r="A155" s="15"/>
      <c r="B155" s="13" t="s">
        <v>186</v>
      </c>
      <c r="C155" s="13" t="s">
        <v>66</v>
      </c>
      <c r="D155" s="13">
        <f t="shared" si="4"/>
        <v>0</v>
      </c>
      <c r="E155" s="13" t="s">
        <v>139</v>
      </c>
      <c r="F155" s="45">
        <v>620</v>
      </c>
      <c r="G155" s="16">
        <f t="shared" si="5"/>
        <v>0</v>
      </c>
      <c r="H155" s="49"/>
    </row>
    <row r="156" spans="1:8" s="41" customFormat="1">
      <c r="A156" s="15"/>
      <c r="B156" s="13" t="s">
        <v>186</v>
      </c>
      <c r="C156" s="13" t="s">
        <v>66</v>
      </c>
      <c r="D156" s="13">
        <f t="shared" si="4"/>
        <v>0</v>
      </c>
      <c r="E156" s="13" t="s">
        <v>140</v>
      </c>
      <c r="F156" s="45">
        <v>800</v>
      </c>
      <c r="G156" s="16">
        <f t="shared" si="5"/>
        <v>0</v>
      </c>
      <c r="H156" s="49"/>
    </row>
    <row r="157" spans="1:8" s="41" customFormat="1">
      <c r="A157" s="17"/>
      <c r="B157" s="13" t="s">
        <v>186</v>
      </c>
      <c r="C157" s="13" t="s">
        <v>66</v>
      </c>
      <c r="D157" s="13">
        <f t="shared" si="4"/>
        <v>0</v>
      </c>
      <c r="E157" s="13" t="s">
        <v>141</v>
      </c>
      <c r="F157" s="45">
        <v>900</v>
      </c>
      <c r="G157" s="16">
        <f t="shared" si="5"/>
        <v>0</v>
      </c>
      <c r="H157" s="49"/>
    </row>
    <row r="158" spans="1:8" s="41" customFormat="1">
      <c r="A158" s="15"/>
      <c r="B158" s="13" t="s">
        <v>186</v>
      </c>
      <c r="C158" s="13" t="s">
        <v>66</v>
      </c>
      <c r="D158" s="13">
        <f t="shared" si="4"/>
        <v>0</v>
      </c>
      <c r="E158" s="13" t="s">
        <v>142</v>
      </c>
      <c r="F158" s="23">
        <v>730</v>
      </c>
      <c r="G158" s="16">
        <f t="shared" si="5"/>
        <v>0</v>
      </c>
      <c r="H158" s="49"/>
    </row>
    <row r="159" spans="1:8" s="41" customFormat="1">
      <c r="A159" s="15"/>
      <c r="B159" s="13" t="s">
        <v>186</v>
      </c>
      <c r="C159" s="13" t="s">
        <v>66</v>
      </c>
      <c r="D159" s="13">
        <f t="shared" si="4"/>
        <v>0</v>
      </c>
      <c r="E159" s="13" t="s">
        <v>143</v>
      </c>
      <c r="F159" s="45">
        <v>550</v>
      </c>
      <c r="G159" s="16">
        <f t="shared" si="5"/>
        <v>0</v>
      </c>
      <c r="H159" s="49"/>
    </row>
    <row r="160" spans="1:8" s="41" customFormat="1">
      <c r="A160" s="15"/>
      <c r="B160" s="13" t="s">
        <v>186</v>
      </c>
      <c r="C160" s="13" t="s">
        <v>66</v>
      </c>
      <c r="D160" s="13">
        <f t="shared" si="4"/>
        <v>0</v>
      </c>
      <c r="E160" s="13" t="s">
        <v>144</v>
      </c>
      <c r="F160" s="45">
        <v>600</v>
      </c>
      <c r="G160" s="16">
        <f t="shared" si="5"/>
        <v>0</v>
      </c>
      <c r="H160" s="49"/>
    </row>
    <row r="161" spans="1:8" s="41" customFormat="1">
      <c r="A161" s="15"/>
      <c r="B161" s="13" t="s">
        <v>186</v>
      </c>
      <c r="C161" s="13" t="s">
        <v>66</v>
      </c>
      <c r="D161" s="13">
        <f t="shared" si="4"/>
        <v>0</v>
      </c>
      <c r="E161" s="13" t="s">
        <v>145</v>
      </c>
      <c r="F161" s="45">
        <v>700</v>
      </c>
      <c r="G161" s="16">
        <f t="shared" si="5"/>
        <v>0</v>
      </c>
      <c r="H161" s="49"/>
    </row>
    <row r="162" spans="1:8" s="41" customFormat="1">
      <c r="A162" s="15"/>
      <c r="B162" s="13" t="s">
        <v>186</v>
      </c>
      <c r="C162" s="13" t="s">
        <v>66</v>
      </c>
      <c r="D162" s="13">
        <f t="shared" si="4"/>
        <v>0</v>
      </c>
      <c r="E162" s="13" t="s">
        <v>146</v>
      </c>
      <c r="F162" s="45">
        <v>1100</v>
      </c>
      <c r="G162" s="16">
        <f t="shared" si="5"/>
        <v>0</v>
      </c>
      <c r="H162" s="49"/>
    </row>
    <row r="163" spans="1:8" s="41" customFormat="1">
      <c r="A163" s="15"/>
      <c r="B163" s="13" t="s">
        <v>186</v>
      </c>
      <c r="C163" s="13" t="s">
        <v>66</v>
      </c>
      <c r="D163" s="13">
        <f t="shared" si="4"/>
        <v>0</v>
      </c>
      <c r="E163" s="13" t="s">
        <v>147</v>
      </c>
      <c r="F163" s="45">
        <v>570</v>
      </c>
      <c r="G163" s="16">
        <f t="shared" si="5"/>
        <v>0</v>
      </c>
      <c r="H163" s="49"/>
    </row>
    <row r="164" spans="1:8" s="41" customFormat="1">
      <c r="A164" s="15"/>
      <c r="B164" s="13" t="s">
        <v>186</v>
      </c>
      <c r="C164" s="13" t="s">
        <v>66</v>
      </c>
      <c r="D164" s="13">
        <f t="shared" si="4"/>
        <v>0</v>
      </c>
      <c r="E164" s="13" t="s">
        <v>148</v>
      </c>
      <c r="F164" s="45">
        <v>240</v>
      </c>
      <c r="G164" s="16">
        <f t="shared" si="5"/>
        <v>0</v>
      </c>
      <c r="H164" s="49"/>
    </row>
    <row r="165" spans="1:8" s="41" customFormat="1">
      <c r="A165" s="17"/>
      <c r="B165" s="13" t="s">
        <v>186</v>
      </c>
      <c r="C165" s="13" t="s">
        <v>66</v>
      </c>
      <c r="D165" s="13">
        <f t="shared" si="4"/>
        <v>0</v>
      </c>
      <c r="E165" s="13" t="s">
        <v>149</v>
      </c>
      <c r="F165" s="45">
        <v>700</v>
      </c>
      <c r="G165" s="16">
        <f t="shared" si="5"/>
        <v>0</v>
      </c>
      <c r="H165" s="49"/>
    </row>
    <row r="166" spans="1:8" s="41" customFormat="1">
      <c r="A166" s="15"/>
      <c r="B166" s="13" t="s">
        <v>186</v>
      </c>
      <c r="C166" s="13" t="s">
        <v>66</v>
      </c>
      <c r="D166" s="13">
        <f t="shared" si="4"/>
        <v>0</v>
      </c>
      <c r="E166" s="13" t="s">
        <v>150</v>
      </c>
      <c r="F166" s="45">
        <v>1020</v>
      </c>
      <c r="G166" s="16">
        <f t="shared" si="5"/>
        <v>0</v>
      </c>
      <c r="H166" s="49"/>
    </row>
    <row r="167" spans="1:8" s="41" customFormat="1">
      <c r="A167" s="15"/>
      <c r="B167" s="13" t="s">
        <v>186</v>
      </c>
      <c r="C167" s="13" t="s">
        <v>66</v>
      </c>
      <c r="D167" s="13">
        <f t="shared" si="4"/>
        <v>0</v>
      </c>
      <c r="E167" s="13" t="s">
        <v>151</v>
      </c>
      <c r="F167" s="45">
        <v>1000</v>
      </c>
      <c r="G167" s="16">
        <f t="shared" si="5"/>
        <v>0</v>
      </c>
      <c r="H167" s="49"/>
    </row>
    <row r="168" spans="1:8" s="41" customFormat="1">
      <c r="A168" s="15"/>
      <c r="B168" s="13" t="s">
        <v>186</v>
      </c>
      <c r="C168" s="13" t="s">
        <v>66</v>
      </c>
      <c r="D168" s="13">
        <f t="shared" si="4"/>
        <v>0</v>
      </c>
      <c r="E168" s="9" t="s">
        <v>137</v>
      </c>
      <c r="F168" s="2">
        <v>550</v>
      </c>
      <c r="G168" s="16">
        <f t="shared" si="5"/>
        <v>0</v>
      </c>
      <c r="H168" s="49"/>
    </row>
    <row r="169" spans="1:8" s="41" customFormat="1" ht="18" thickBot="1">
      <c r="A169" s="50"/>
      <c r="B169" s="19" t="s">
        <v>186</v>
      </c>
      <c r="C169" s="19" t="s">
        <v>66</v>
      </c>
      <c r="D169" s="13">
        <f t="shared" si="4"/>
        <v>0</v>
      </c>
      <c r="E169" s="11" t="s">
        <v>114</v>
      </c>
      <c r="F169" s="24">
        <v>1150</v>
      </c>
      <c r="G169" s="16">
        <f t="shared" si="5"/>
        <v>0</v>
      </c>
      <c r="H169" s="49"/>
    </row>
    <row r="170" spans="1:8" s="41" customFormat="1" ht="132.75" customHeight="1">
      <c r="A170" s="6">
        <v>2</v>
      </c>
      <c r="B170" s="7" t="s">
        <v>189</v>
      </c>
      <c r="C170" s="7" t="s">
        <v>66</v>
      </c>
      <c r="D170" s="7">
        <f>G170/F170</f>
        <v>0</v>
      </c>
      <c r="E170" s="21" t="s">
        <v>190</v>
      </c>
      <c r="F170" s="10">
        <f>SUM(F171:F224)</f>
        <v>393</v>
      </c>
      <c r="G170" s="8"/>
      <c r="H170" s="49"/>
    </row>
    <row r="171" spans="1:8" s="41" customFormat="1">
      <c r="A171" s="15"/>
      <c r="B171" s="13" t="s">
        <v>189</v>
      </c>
      <c r="C171" s="13" t="s">
        <v>66</v>
      </c>
      <c r="D171" s="13">
        <f>D170</f>
        <v>0</v>
      </c>
      <c r="E171" s="46" t="s">
        <v>8</v>
      </c>
      <c r="F171" s="45">
        <v>1</v>
      </c>
      <c r="G171" s="16">
        <f>D171*F171</f>
        <v>0</v>
      </c>
      <c r="H171" s="49"/>
    </row>
    <row r="172" spans="1:8" s="41" customFormat="1">
      <c r="A172" s="15"/>
      <c r="B172" s="13" t="s">
        <v>189</v>
      </c>
      <c r="C172" s="13" t="s">
        <v>66</v>
      </c>
      <c r="D172" s="13">
        <f t="shared" ref="D172:D224" si="6">D171</f>
        <v>0</v>
      </c>
      <c r="E172" s="46" t="s">
        <v>19</v>
      </c>
      <c r="F172" s="45">
        <v>5</v>
      </c>
      <c r="G172" s="16">
        <f t="shared" ref="G172:G224" si="7">D172*F172</f>
        <v>0</v>
      </c>
      <c r="H172" s="49"/>
    </row>
    <row r="173" spans="1:8" s="41" customFormat="1">
      <c r="A173" s="15"/>
      <c r="B173" s="13" t="s">
        <v>189</v>
      </c>
      <c r="C173" s="13" t="s">
        <v>66</v>
      </c>
      <c r="D173" s="13">
        <f t="shared" si="6"/>
        <v>0</v>
      </c>
      <c r="E173" s="46" t="s">
        <v>22</v>
      </c>
      <c r="F173" s="45">
        <v>2</v>
      </c>
      <c r="G173" s="16">
        <f t="shared" si="7"/>
        <v>0</v>
      </c>
      <c r="H173" s="49"/>
    </row>
    <row r="174" spans="1:8" s="41" customFormat="1">
      <c r="A174" s="15"/>
      <c r="B174" s="13" t="s">
        <v>189</v>
      </c>
      <c r="C174" s="13" t="s">
        <v>66</v>
      </c>
      <c r="D174" s="13">
        <f t="shared" si="6"/>
        <v>0</v>
      </c>
      <c r="E174" s="46" t="s">
        <v>25</v>
      </c>
      <c r="F174" s="45">
        <v>6</v>
      </c>
      <c r="G174" s="16">
        <f t="shared" si="7"/>
        <v>0</v>
      </c>
      <c r="H174" s="49"/>
    </row>
    <row r="175" spans="1:8" s="41" customFormat="1">
      <c r="A175" s="15"/>
      <c r="B175" s="13" t="s">
        <v>189</v>
      </c>
      <c r="C175" s="13" t="s">
        <v>66</v>
      </c>
      <c r="D175" s="13">
        <f t="shared" si="6"/>
        <v>0</v>
      </c>
      <c r="E175" s="35" t="s">
        <v>30</v>
      </c>
      <c r="F175" s="2">
        <v>3</v>
      </c>
      <c r="G175" s="16">
        <f t="shared" si="7"/>
        <v>0</v>
      </c>
      <c r="H175" s="49"/>
    </row>
    <row r="176" spans="1:8" s="41" customFormat="1">
      <c r="A176" s="15"/>
      <c r="B176" s="13" t="s">
        <v>189</v>
      </c>
      <c r="C176" s="13" t="s">
        <v>66</v>
      </c>
      <c r="D176" s="13">
        <f t="shared" si="6"/>
        <v>0</v>
      </c>
      <c r="E176" s="35" t="s">
        <v>31</v>
      </c>
      <c r="F176" s="2">
        <v>2</v>
      </c>
      <c r="G176" s="16">
        <f t="shared" si="7"/>
        <v>0</v>
      </c>
      <c r="H176" s="49"/>
    </row>
    <row r="177" spans="1:8" s="41" customFormat="1">
      <c r="A177" s="15"/>
      <c r="B177" s="13" t="s">
        <v>189</v>
      </c>
      <c r="C177" s="13" t="s">
        <v>66</v>
      </c>
      <c r="D177" s="13">
        <f t="shared" si="6"/>
        <v>0</v>
      </c>
      <c r="E177" s="35" t="s">
        <v>32</v>
      </c>
      <c r="F177" s="2">
        <v>3</v>
      </c>
      <c r="G177" s="16">
        <f t="shared" si="7"/>
        <v>0</v>
      </c>
      <c r="H177" s="49"/>
    </row>
    <row r="178" spans="1:8" s="41" customFormat="1">
      <c r="A178" s="15"/>
      <c r="B178" s="13" t="s">
        <v>189</v>
      </c>
      <c r="C178" s="13" t="s">
        <v>66</v>
      </c>
      <c r="D178" s="13">
        <f t="shared" si="6"/>
        <v>0</v>
      </c>
      <c r="E178" s="35" t="s">
        <v>34</v>
      </c>
      <c r="F178" s="2">
        <v>3</v>
      </c>
      <c r="G178" s="16">
        <f t="shared" si="7"/>
        <v>0</v>
      </c>
      <c r="H178" s="49"/>
    </row>
    <row r="179" spans="1:8" s="41" customFormat="1">
      <c r="A179" s="15"/>
      <c r="B179" s="13" t="s">
        <v>189</v>
      </c>
      <c r="C179" s="13" t="s">
        <v>66</v>
      </c>
      <c r="D179" s="13">
        <f t="shared" si="6"/>
        <v>0</v>
      </c>
      <c r="E179" s="35" t="s">
        <v>36</v>
      </c>
      <c r="F179" s="2">
        <v>5</v>
      </c>
      <c r="G179" s="16">
        <f t="shared" si="7"/>
        <v>0</v>
      </c>
      <c r="H179" s="49"/>
    </row>
    <row r="180" spans="1:8" s="41" customFormat="1">
      <c r="A180" s="15"/>
      <c r="B180" s="13" t="s">
        <v>189</v>
      </c>
      <c r="C180" s="13" t="s">
        <v>66</v>
      </c>
      <c r="D180" s="13">
        <f t="shared" si="6"/>
        <v>0</v>
      </c>
      <c r="E180" s="35" t="s">
        <v>39</v>
      </c>
      <c r="F180" s="2">
        <v>4</v>
      </c>
      <c r="G180" s="16">
        <f t="shared" si="7"/>
        <v>0</v>
      </c>
      <c r="H180" s="49"/>
    </row>
    <row r="181" spans="1:8" s="41" customFormat="1">
      <c r="A181" s="15"/>
      <c r="B181" s="13" t="s">
        <v>189</v>
      </c>
      <c r="C181" s="13" t="s">
        <v>66</v>
      </c>
      <c r="D181" s="13">
        <f t="shared" si="6"/>
        <v>0</v>
      </c>
      <c r="E181" s="35" t="s">
        <v>40</v>
      </c>
      <c r="F181" s="2">
        <v>3</v>
      </c>
      <c r="G181" s="16">
        <f t="shared" si="7"/>
        <v>0</v>
      </c>
      <c r="H181" s="49"/>
    </row>
    <row r="182" spans="1:8" s="41" customFormat="1">
      <c r="A182" s="15"/>
      <c r="B182" s="13" t="s">
        <v>189</v>
      </c>
      <c r="C182" s="13" t="s">
        <v>66</v>
      </c>
      <c r="D182" s="13">
        <f t="shared" si="6"/>
        <v>0</v>
      </c>
      <c r="E182" s="37" t="s">
        <v>67</v>
      </c>
      <c r="F182" s="3">
        <v>12</v>
      </c>
      <c r="G182" s="16">
        <f t="shared" si="7"/>
        <v>0</v>
      </c>
      <c r="H182" s="49"/>
    </row>
    <row r="183" spans="1:8" s="41" customFormat="1">
      <c r="A183" s="15"/>
      <c r="B183" s="13" t="s">
        <v>189</v>
      </c>
      <c r="C183" s="13" t="s">
        <v>66</v>
      </c>
      <c r="D183" s="13">
        <f t="shared" si="6"/>
        <v>0</v>
      </c>
      <c r="E183" s="37" t="s">
        <v>68</v>
      </c>
      <c r="F183" s="2">
        <v>5</v>
      </c>
      <c r="G183" s="16">
        <f t="shared" si="7"/>
        <v>0</v>
      </c>
      <c r="H183" s="49"/>
    </row>
    <row r="184" spans="1:8" s="41" customFormat="1">
      <c r="A184" s="15"/>
      <c r="B184" s="13" t="s">
        <v>189</v>
      </c>
      <c r="C184" s="13" t="s">
        <v>66</v>
      </c>
      <c r="D184" s="13">
        <f t="shared" si="6"/>
        <v>0</v>
      </c>
      <c r="E184" s="37" t="s">
        <v>70</v>
      </c>
      <c r="F184" s="3">
        <v>10</v>
      </c>
      <c r="G184" s="16">
        <f t="shared" si="7"/>
        <v>0</v>
      </c>
      <c r="H184" s="49"/>
    </row>
    <row r="185" spans="1:8" s="41" customFormat="1">
      <c r="A185" s="15"/>
      <c r="B185" s="13" t="s">
        <v>189</v>
      </c>
      <c r="C185" s="13" t="s">
        <v>66</v>
      </c>
      <c r="D185" s="13">
        <f t="shared" si="6"/>
        <v>0</v>
      </c>
      <c r="E185" s="37" t="s">
        <v>71</v>
      </c>
      <c r="F185" s="3">
        <v>20</v>
      </c>
      <c r="G185" s="16">
        <f t="shared" si="7"/>
        <v>0</v>
      </c>
      <c r="H185" s="49"/>
    </row>
    <row r="186" spans="1:8" s="41" customFormat="1">
      <c r="A186" s="15"/>
      <c r="B186" s="13" t="s">
        <v>189</v>
      </c>
      <c r="C186" s="13" t="s">
        <v>66</v>
      </c>
      <c r="D186" s="13">
        <f t="shared" si="6"/>
        <v>0</v>
      </c>
      <c r="E186" s="37" t="s">
        <v>73</v>
      </c>
      <c r="F186" s="3">
        <v>5</v>
      </c>
      <c r="G186" s="16">
        <f t="shared" si="7"/>
        <v>0</v>
      </c>
      <c r="H186" s="49"/>
    </row>
    <row r="187" spans="1:8" s="41" customFormat="1">
      <c r="A187" s="15"/>
      <c r="B187" s="13" t="s">
        <v>189</v>
      </c>
      <c r="C187" s="13" t="s">
        <v>66</v>
      </c>
      <c r="D187" s="13">
        <f t="shared" si="6"/>
        <v>0</v>
      </c>
      <c r="E187" s="37" t="s">
        <v>74</v>
      </c>
      <c r="F187" s="3">
        <v>5</v>
      </c>
      <c r="G187" s="16">
        <f t="shared" si="7"/>
        <v>0</v>
      </c>
      <c r="H187" s="49"/>
    </row>
    <row r="188" spans="1:8" s="41" customFormat="1">
      <c r="A188" s="15"/>
      <c r="B188" s="13" t="s">
        <v>189</v>
      </c>
      <c r="C188" s="13" t="s">
        <v>66</v>
      </c>
      <c r="D188" s="13">
        <f t="shared" si="6"/>
        <v>0</v>
      </c>
      <c r="E188" s="37" t="s">
        <v>75</v>
      </c>
      <c r="F188" s="3">
        <v>10</v>
      </c>
      <c r="G188" s="16">
        <f t="shared" si="7"/>
        <v>0</v>
      </c>
      <c r="H188" s="49"/>
    </row>
    <row r="189" spans="1:8" s="41" customFormat="1">
      <c r="A189" s="15"/>
      <c r="B189" s="13" t="s">
        <v>189</v>
      </c>
      <c r="C189" s="13" t="s">
        <v>66</v>
      </c>
      <c r="D189" s="13">
        <f t="shared" si="6"/>
        <v>0</v>
      </c>
      <c r="E189" s="37" t="s">
        <v>77</v>
      </c>
      <c r="F189" s="3">
        <v>15</v>
      </c>
      <c r="G189" s="16">
        <f t="shared" si="7"/>
        <v>0</v>
      </c>
      <c r="H189" s="49"/>
    </row>
    <row r="190" spans="1:8" s="41" customFormat="1">
      <c r="A190" s="15"/>
      <c r="B190" s="13" t="s">
        <v>189</v>
      </c>
      <c r="C190" s="13" t="s">
        <v>66</v>
      </c>
      <c r="D190" s="13">
        <f t="shared" si="6"/>
        <v>0</v>
      </c>
      <c r="E190" s="37" t="s">
        <v>78</v>
      </c>
      <c r="F190" s="3">
        <v>5</v>
      </c>
      <c r="G190" s="16">
        <f t="shared" si="7"/>
        <v>0</v>
      </c>
      <c r="H190" s="49"/>
    </row>
    <row r="191" spans="1:8" s="41" customFormat="1">
      <c r="A191" s="15"/>
      <c r="B191" s="13" t="s">
        <v>189</v>
      </c>
      <c r="C191" s="13" t="s">
        <v>66</v>
      </c>
      <c r="D191" s="13">
        <f t="shared" si="6"/>
        <v>0</v>
      </c>
      <c r="E191" s="37" t="s">
        <v>79</v>
      </c>
      <c r="F191" s="3">
        <v>5</v>
      </c>
      <c r="G191" s="16">
        <f t="shared" si="7"/>
        <v>0</v>
      </c>
      <c r="H191" s="49"/>
    </row>
    <row r="192" spans="1:8" s="41" customFormat="1">
      <c r="A192" s="15"/>
      <c r="B192" s="13" t="s">
        <v>189</v>
      </c>
      <c r="C192" s="13" t="s">
        <v>66</v>
      </c>
      <c r="D192" s="13">
        <f t="shared" si="6"/>
        <v>0</v>
      </c>
      <c r="E192" s="37" t="s">
        <v>80</v>
      </c>
      <c r="F192" s="2">
        <v>5</v>
      </c>
      <c r="G192" s="16">
        <f t="shared" si="7"/>
        <v>0</v>
      </c>
      <c r="H192" s="49"/>
    </row>
    <row r="193" spans="1:8" s="41" customFormat="1">
      <c r="A193" s="15"/>
      <c r="B193" s="13" t="s">
        <v>189</v>
      </c>
      <c r="C193" s="13" t="s">
        <v>66</v>
      </c>
      <c r="D193" s="13">
        <f t="shared" si="6"/>
        <v>0</v>
      </c>
      <c r="E193" s="37" t="s">
        <v>81</v>
      </c>
      <c r="F193" s="3">
        <v>20</v>
      </c>
      <c r="G193" s="16">
        <f t="shared" si="7"/>
        <v>0</v>
      </c>
      <c r="H193" s="49"/>
    </row>
    <row r="194" spans="1:8" s="41" customFormat="1">
      <c r="A194" s="15"/>
      <c r="B194" s="13" t="s">
        <v>189</v>
      </c>
      <c r="C194" s="13" t="s">
        <v>66</v>
      </c>
      <c r="D194" s="13">
        <f t="shared" si="6"/>
        <v>0</v>
      </c>
      <c r="E194" s="37" t="s">
        <v>82</v>
      </c>
      <c r="F194" s="3">
        <v>5</v>
      </c>
      <c r="G194" s="16">
        <f t="shared" si="7"/>
        <v>0</v>
      </c>
      <c r="H194" s="49"/>
    </row>
    <row r="195" spans="1:8" s="41" customFormat="1">
      <c r="A195" s="15"/>
      <c r="B195" s="13" t="s">
        <v>189</v>
      </c>
      <c r="C195" s="13" t="s">
        <v>66</v>
      </c>
      <c r="D195" s="13">
        <f t="shared" si="6"/>
        <v>0</v>
      </c>
      <c r="E195" s="25" t="s">
        <v>83</v>
      </c>
      <c r="F195" s="23">
        <v>2</v>
      </c>
      <c r="G195" s="16">
        <f t="shared" si="7"/>
        <v>0</v>
      </c>
      <c r="H195" s="49"/>
    </row>
    <row r="196" spans="1:8" s="41" customFormat="1">
      <c r="A196" s="15"/>
      <c r="B196" s="13" t="s">
        <v>189</v>
      </c>
      <c r="C196" s="13" t="s">
        <v>66</v>
      </c>
      <c r="D196" s="13">
        <f t="shared" si="6"/>
        <v>0</v>
      </c>
      <c r="E196" s="25" t="s">
        <v>41</v>
      </c>
      <c r="F196" s="23">
        <v>2</v>
      </c>
      <c r="G196" s="16">
        <f t="shared" si="7"/>
        <v>0</v>
      </c>
      <c r="H196" s="49"/>
    </row>
    <row r="197" spans="1:8" s="41" customFormat="1">
      <c r="A197" s="15"/>
      <c r="B197" s="13" t="s">
        <v>189</v>
      </c>
      <c r="C197" s="13" t="s">
        <v>66</v>
      </c>
      <c r="D197" s="13">
        <f t="shared" si="6"/>
        <v>0</v>
      </c>
      <c r="E197" s="25" t="s">
        <v>85</v>
      </c>
      <c r="F197" s="23">
        <v>1</v>
      </c>
      <c r="G197" s="16">
        <f t="shared" si="7"/>
        <v>0</v>
      </c>
      <c r="H197" s="49"/>
    </row>
    <row r="198" spans="1:8" s="41" customFormat="1">
      <c r="A198" s="15"/>
      <c r="B198" s="13" t="s">
        <v>189</v>
      </c>
      <c r="C198" s="13" t="s">
        <v>66</v>
      </c>
      <c r="D198" s="13">
        <f t="shared" si="6"/>
        <v>0</v>
      </c>
      <c r="E198" s="9" t="s">
        <v>92</v>
      </c>
      <c r="F198" s="14">
        <v>5</v>
      </c>
      <c r="G198" s="16">
        <f t="shared" si="7"/>
        <v>0</v>
      </c>
      <c r="H198" s="49"/>
    </row>
    <row r="199" spans="1:8" s="41" customFormat="1">
      <c r="A199" s="15"/>
      <c r="B199" s="13" t="s">
        <v>189</v>
      </c>
      <c r="C199" s="13" t="s">
        <v>66</v>
      </c>
      <c r="D199" s="13">
        <f t="shared" si="6"/>
        <v>0</v>
      </c>
      <c r="E199" s="35" t="s">
        <v>43</v>
      </c>
      <c r="F199" s="2">
        <v>20</v>
      </c>
      <c r="G199" s="16">
        <f t="shared" si="7"/>
        <v>0</v>
      </c>
      <c r="H199" s="49"/>
    </row>
    <row r="200" spans="1:8" s="41" customFormat="1">
      <c r="A200" s="15"/>
      <c r="B200" s="13" t="s">
        <v>189</v>
      </c>
      <c r="C200" s="13" t="s">
        <v>66</v>
      </c>
      <c r="D200" s="13">
        <f t="shared" si="6"/>
        <v>0</v>
      </c>
      <c r="E200" s="35" t="s">
        <v>44</v>
      </c>
      <c r="F200" s="42">
        <v>10</v>
      </c>
      <c r="G200" s="16">
        <f t="shared" si="7"/>
        <v>0</v>
      </c>
      <c r="H200" s="49"/>
    </row>
    <row r="201" spans="1:8" s="41" customFormat="1">
      <c r="A201" s="15"/>
      <c r="B201" s="13" t="s">
        <v>189</v>
      </c>
      <c r="C201" s="13" t="s">
        <v>66</v>
      </c>
      <c r="D201" s="13">
        <f t="shared" si="6"/>
        <v>0</v>
      </c>
      <c r="E201" s="35" t="s">
        <v>45</v>
      </c>
      <c r="F201" s="2">
        <v>30</v>
      </c>
      <c r="G201" s="16">
        <f t="shared" si="7"/>
        <v>0</v>
      </c>
      <c r="H201" s="49"/>
    </row>
    <row r="202" spans="1:8" s="41" customFormat="1">
      <c r="A202" s="15"/>
      <c r="B202" s="13" t="s">
        <v>189</v>
      </c>
      <c r="C202" s="13" t="s">
        <v>66</v>
      </c>
      <c r="D202" s="13">
        <f t="shared" si="6"/>
        <v>0</v>
      </c>
      <c r="E202" s="35" t="s">
        <v>46</v>
      </c>
      <c r="F202" s="2">
        <v>10</v>
      </c>
      <c r="G202" s="16">
        <f t="shared" si="7"/>
        <v>0</v>
      </c>
      <c r="H202" s="49"/>
    </row>
    <row r="203" spans="1:8" s="41" customFormat="1">
      <c r="A203" s="15"/>
      <c r="B203" s="13" t="s">
        <v>189</v>
      </c>
      <c r="C203" s="13" t="s">
        <v>66</v>
      </c>
      <c r="D203" s="13">
        <f t="shared" si="6"/>
        <v>0</v>
      </c>
      <c r="E203" s="35" t="s">
        <v>48</v>
      </c>
      <c r="F203" s="35">
        <v>10</v>
      </c>
      <c r="G203" s="16">
        <f t="shared" si="7"/>
        <v>0</v>
      </c>
      <c r="H203" s="49"/>
    </row>
    <row r="204" spans="1:8" s="41" customFormat="1">
      <c r="A204" s="15"/>
      <c r="B204" s="13" t="s">
        <v>189</v>
      </c>
      <c r="C204" s="13" t="s">
        <v>66</v>
      </c>
      <c r="D204" s="13">
        <f t="shared" si="6"/>
        <v>0</v>
      </c>
      <c r="E204" s="35" t="s">
        <v>49</v>
      </c>
      <c r="F204" s="2">
        <v>10</v>
      </c>
      <c r="G204" s="16">
        <f t="shared" si="7"/>
        <v>0</v>
      </c>
      <c r="H204" s="49"/>
    </row>
    <row r="205" spans="1:8" s="41" customFormat="1">
      <c r="A205" s="15"/>
      <c r="B205" s="13" t="s">
        <v>189</v>
      </c>
      <c r="C205" s="13" t="s">
        <v>66</v>
      </c>
      <c r="D205" s="13">
        <f t="shared" si="6"/>
        <v>0</v>
      </c>
      <c r="E205" s="35" t="s">
        <v>52</v>
      </c>
      <c r="F205" s="2">
        <v>2</v>
      </c>
      <c r="G205" s="16">
        <f t="shared" si="7"/>
        <v>0</v>
      </c>
      <c r="H205" s="49"/>
    </row>
    <row r="206" spans="1:8" s="41" customFormat="1">
      <c r="A206" s="15"/>
      <c r="B206" s="13" t="s">
        <v>189</v>
      </c>
      <c r="C206" s="13" t="s">
        <v>66</v>
      </c>
      <c r="D206" s="13">
        <f t="shared" si="6"/>
        <v>0</v>
      </c>
      <c r="E206" s="35" t="s">
        <v>53</v>
      </c>
      <c r="F206" s="2">
        <v>3</v>
      </c>
      <c r="G206" s="16">
        <f t="shared" si="7"/>
        <v>0</v>
      </c>
      <c r="H206" s="49"/>
    </row>
    <row r="207" spans="1:8" s="41" customFormat="1">
      <c r="A207" s="15"/>
      <c r="B207" s="13" t="s">
        <v>189</v>
      </c>
      <c r="C207" s="13" t="s">
        <v>66</v>
      </c>
      <c r="D207" s="13">
        <f t="shared" si="6"/>
        <v>0</v>
      </c>
      <c r="E207" s="43" t="s">
        <v>117</v>
      </c>
      <c r="F207" s="44">
        <v>3</v>
      </c>
      <c r="G207" s="16">
        <f t="shared" si="7"/>
        <v>0</v>
      </c>
      <c r="H207" s="49"/>
    </row>
    <row r="208" spans="1:8" s="41" customFormat="1">
      <c r="A208" s="15"/>
      <c r="B208" s="13" t="s">
        <v>189</v>
      </c>
      <c r="C208" s="13" t="s">
        <v>66</v>
      </c>
      <c r="D208" s="13">
        <f t="shared" si="6"/>
        <v>0</v>
      </c>
      <c r="E208" s="43" t="s">
        <v>125</v>
      </c>
      <c r="F208" s="44">
        <v>2</v>
      </c>
      <c r="G208" s="16">
        <f t="shared" si="7"/>
        <v>0</v>
      </c>
      <c r="H208" s="49"/>
    </row>
    <row r="209" spans="1:8" s="41" customFormat="1">
      <c r="A209" s="15"/>
      <c r="B209" s="13" t="s">
        <v>189</v>
      </c>
      <c r="C209" s="13" t="s">
        <v>66</v>
      </c>
      <c r="D209" s="13">
        <f t="shared" si="6"/>
        <v>0</v>
      </c>
      <c r="E209" s="43" t="s">
        <v>127</v>
      </c>
      <c r="F209" s="44">
        <v>10</v>
      </c>
      <c r="G209" s="16">
        <f t="shared" si="7"/>
        <v>0</v>
      </c>
      <c r="H209" s="49"/>
    </row>
    <row r="210" spans="1:8" s="41" customFormat="1">
      <c r="A210" s="15"/>
      <c r="B210" s="13" t="s">
        <v>189</v>
      </c>
      <c r="C210" s="13" t="s">
        <v>66</v>
      </c>
      <c r="D210" s="13">
        <f t="shared" si="6"/>
        <v>0</v>
      </c>
      <c r="E210" s="43" t="s">
        <v>134</v>
      </c>
      <c r="F210" s="45">
        <v>5</v>
      </c>
      <c r="G210" s="16">
        <f t="shared" si="7"/>
        <v>0</v>
      </c>
      <c r="H210" s="49"/>
    </row>
    <row r="211" spans="1:8" s="41" customFormat="1">
      <c r="A211" s="15"/>
      <c r="B211" s="13" t="s">
        <v>189</v>
      </c>
      <c r="C211" s="13" t="s">
        <v>66</v>
      </c>
      <c r="D211" s="13">
        <f t="shared" si="6"/>
        <v>0</v>
      </c>
      <c r="E211" s="43" t="s">
        <v>135</v>
      </c>
      <c r="F211" s="44">
        <v>5</v>
      </c>
      <c r="G211" s="16">
        <f t="shared" si="7"/>
        <v>0</v>
      </c>
      <c r="H211" s="49"/>
    </row>
    <row r="212" spans="1:8" s="41" customFormat="1">
      <c r="A212" s="15"/>
      <c r="B212" s="13" t="s">
        <v>189</v>
      </c>
      <c r="C212" s="13" t="s">
        <v>66</v>
      </c>
      <c r="D212" s="13">
        <f t="shared" si="6"/>
        <v>0</v>
      </c>
      <c r="E212" s="28" t="s">
        <v>152</v>
      </c>
      <c r="F212" s="44">
        <v>5</v>
      </c>
      <c r="G212" s="16">
        <f t="shared" si="7"/>
        <v>0</v>
      </c>
      <c r="H212" s="49"/>
    </row>
    <row r="213" spans="1:8" s="41" customFormat="1">
      <c r="A213" s="15"/>
      <c r="B213" s="13" t="s">
        <v>189</v>
      </c>
      <c r="C213" s="13" t="s">
        <v>66</v>
      </c>
      <c r="D213" s="13">
        <f t="shared" si="6"/>
        <v>0</v>
      </c>
      <c r="E213" s="28" t="s">
        <v>154</v>
      </c>
      <c r="F213" s="25">
        <v>2</v>
      </c>
      <c r="G213" s="16">
        <f t="shared" si="7"/>
        <v>0</v>
      </c>
      <c r="H213" s="49"/>
    </row>
    <row r="214" spans="1:8" s="41" customFormat="1">
      <c r="A214" s="15"/>
      <c r="B214" s="13" t="s">
        <v>189</v>
      </c>
      <c r="C214" s="13" t="s">
        <v>66</v>
      </c>
      <c r="D214" s="13">
        <f t="shared" si="6"/>
        <v>0</v>
      </c>
      <c r="E214" s="28" t="s">
        <v>155</v>
      </c>
      <c r="F214" s="45">
        <v>5</v>
      </c>
      <c r="G214" s="16">
        <f t="shared" si="7"/>
        <v>0</v>
      </c>
      <c r="H214" s="49"/>
    </row>
    <row r="215" spans="1:8" s="41" customFormat="1">
      <c r="A215" s="15"/>
      <c r="B215" s="13" t="s">
        <v>189</v>
      </c>
      <c r="C215" s="13" t="s">
        <v>66</v>
      </c>
      <c r="D215" s="13">
        <f t="shared" si="6"/>
        <v>0</v>
      </c>
      <c r="E215" s="28" t="s">
        <v>156</v>
      </c>
      <c r="F215" s="23">
        <v>3</v>
      </c>
      <c r="G215" s="16">
        <f t="shared" si="7"/>
        <v>0</v>
      </c>
      <c r="H215" s="49"/>
    </row>
    <row r="216" spans="1:8" s="41" customFormat="1">
      <c r="A216" s="15"/>
      <c r="B216" s="13" t="s">
        <v>189</v>
      </c>
      <c r="C216" s="13" t="s">
        <v>66</v>
      </c>
      <c r="D216" s="13">
        <f t="shared" si="6"/>
        <v>0</v>
      </c>
      <c r="E216" s="28" t="s">
        <v>157</v>
      </c>
      <c r="F216" s="44">
        <v>5</v>
      </c>
      <c r="G216" s="16">
        <f t="shared" si="7"/>
        <v>0</v>
      </c>
      <c r="H216" s="49"/>
    </row>
    <row r="217" spans="1:8" s="41" customFormat="1">
      <c r="A217" s="15"/>
      <c r="B217" s="13" t="s">
        <v>189</v>
      </c>
      <c r="C217" s="13" t="s">
        <v>66</v>
      </c>
      <c r="D217" s="13">
        <f t="shared" si="6"/>
        <v>0</v>
      </c>
      <c r="E217" s="28" t="s">
        <v>158</v>
      </c>
      <c r="F217" s="44">
        <v>10</v>
      </c>
      <c r="G217" s="16">
        <f t="shared" si="7"/>
        <v>0</v>
      </c>
      <c r="H217" s="49"/>
    </row>
    <row r="218" spans="1:8" s="41" customFormat="1">
      <c r="A218" s="15"/>
      <c r="B218" s="13" t="s">
        <v>189</v>
      </c>
      <c r="C218" s="13" t="s">
        <v>66</v>
      </c>
      <c r="D218" s="13">
        <f t="shared" si="6"/>
        <v>0</v>
      </c>
      <c r="E218" s="28" t="s">
        <v>159</v>
      </c>
      <c r="F218" s="47">
        <v>1</v>
      </c>
      <c r="G218" s="16">
        <f t="shared" si="7"/>
        <v>0</v>
      </c>
      <c r="H218" s="49"/>
    </row>
    <row r="219" spans="1:8" s="41" customFormat="1">
      <c r="A219" s="15"/>
      <c r="B219" s="13" t="s">
        <v>189</v>
      </c>
      <c r="C219" s="13" t="s">
        <v>66</v>
      </c>
      <c r="D219" s="13">
        <f t="shared" si="6"/>
        <v>0</v>
      </c>
      <c r="E219" s="28" t="s">
        <v>164</v>
      </c>
      <c r="F219" s="45">
        <v>5</v>
      </c>
      <c r="G219" s="16">
        <f t="shared" si="7"/>
        <v>0</v>
      </c>
      <c r="H219" s="49"/>
    </row>
    <row r="220" spans="1:8" s="41" customFormat="1">
      <c r="A220" s="15"/>
      <c r="B220" s="13" t="s">
        <v>189</v>
      </c>
      <c r="C220" s="13" t="s">
        <v>66</v>
      </c>
      <c r="D220" s="13">
        <f t="shared" si="6"/>
        <v>0</v>
      </c>
      <c r="E220" s="28" t="s">
        <v>166</v>
      </c>
      <c r="F220" s="44">
        <v>3</v>
      </c>
      <c r="G220" s="16">
        <f t="shared" si="7"/>
        <v>0</v>
      </c>
      <c r="H220" s="49"/>
    </row>
    <row r="221" spans="1:8" s="41" customFormat="1">
      <c r="A221" s="15"/>
      <c r="B221" s="13" t="s">
        <v>189</v>
      </c>
      <c r="C221" s="13" t="s">
        <v>66</v>
      </c>
      <c r="D221" s="13">
        <f t="shared" si="6"/>
        <v>0</v>
      </c>
      <c r="E221" s="28" t="s">
        <v>168</v>
      </c>
      <c r="F221" s="44">
        <v>5</v>
      </c>
      <c r="G221" s="16">
        <f t="shared" si="7"/>
        <v>0</v>
      </c>
      <c r="H221" s="49"/>
    </row>
    <row r="222" spans="1:8" s="41" customFormat="1">
      <c r="A222" s="15"/>
      <c r="B222" s="13" t="s">
        <v>189</v>
      </c>
      <c r="C222" s="13" t="s">
        <v>66</v>
      </c>
      <c r="D222" s="13">
        <f t="shared" si="6"/>
        <v>0</v>
      </c>
      <c r="E222" s="28" t="s">
        <v>169</v>
      </c>
      <c r="F222" s="23">
        <v>5</v>
      </c>
      <c r="G222" s="16">
        <f t="shared" si="7"/>
        <v>0</v>
      </c>
      <c r="H222" s="49"/>
    </row>
    <row r="223" spans="1:8" s="41" customFormat="1">
      <c r="A223" s="15"/>
      <c r="B223" s="13" t="s">
        <v>189</v>
      </c>
      <c r="C223" s="13" t="s">
        <v>66</v>
      </c>
      <c r="D223" s="13">
        <f t="shared" si="6"/>
        <v>0</v>
      </c>
      <c r="E223" s="9" t="s">
        <v>142</v>
      </c>
      <c r="F223" s="9">
        <v>5</v>
      </c>
      <c r="G223" s="16">
        <f t="shared" si="7"/>
        <v>0</v>
      </c>
      <c r="H223" s="49"/>
    </row>
    <row r="224" spans="1:8" s="41" customFormat="1" ht="18" thickBot="1">
      <c r="A224" s="18"/>
      <c r="B224" s="19" t="s">
        <v>189</v>
      </c>
      <c r="C224" s="19" t="s">
        <v>66</v>
      </c>
      <c r="D224" s="13">
        <f t="shared" si="6"/>
        <v>0</v>
      </c>
      <c r="E224" s="11" t="s">
        <v>114</v>
      </c>
      <c r="F224" s="24">
        <v>50</v>
      </c>
      <c r="G224" s="16">
        <f t="shared" si="7"/>
        <v>0</v>
      </c>
      <c r="H224" s="49"/>
    </row>
    <row r="225" spans="1:8" s="41" customFormat="1" ht="27.75" customHeight="1">
      <c r="A225" s="6">
        <v>3</v>
      </c>
      <c r="B225" s="7" t="s">
        <v>180</v>
      </c>
      <c r="C225" s="7" t="s">
        <v>66</v>
      </c>
      <c r="D225" s="7">
        <f>G225/F225</f>
        <v>0</v>
      </c>
      <c r="E225" s="21" t="s">
        <v>191</v>
      </c>
      <c r="F225" s="10">
        <f>SUM(F226:F232)</f>
        <v>3100</v>
      </c>
      <c r="G225" s="8"/>
      <c r="H225" s="49"/>
    </row>
    <row r="226" spans="1:8" s="41" customFormat="1">
      <c r="A226" s="15"/>
      <c r="B226" s="13" t="s">
        <v>180</v>
      </c>
      <c r="C226" s="13" t="s">
        <v>66</v>
      </c>
      <c r="D226" s="13">
        <f>D225</f>
        <v>0</v>
      </c>
      <c r="E226" s="9" t="s">
        <v>173</v>
      </c>
      <c r="F226" s="23">
        <v>460</v>
      </c>
      <c r="G226" s="16">
        <f>D226*F226</f>
        <v>0</v>
      </c>
      <c r="H226" s="49"/>
    </row>
    <row r="227" spans="1:8" s="41" customFormat="1">
      <c r="A227" s="15"/>
      <c r="B227" s="13" t="s">
        <v>180</v>
      </c>
      <c r="C227" s="13" t="s">
        <v>66</v>
      </c>
      <c r="D227" s="13">
        <f t="shared" ref="D227:D232" si="8">D226</f>
        <v>0</v>
      </c>
      <c r="E227" s="9" t="s">
        <v>174</v>
      </c>
      <c r="F227" s="23">
        <v>620</v>
      </c>
      <c r="G227" s="16">
        <f t="shared" ref="G227:G232" si="9">D227*F227</f>
        <v>0</v>
      </c>
      <c r="H227" s="49"/>
    </row>
    <row r="228" spans="1:8" s="41" customFormat="1">
      <c r="A228" s="15"/>
      <c r="B228" s="13" t="s">
        <v>180</v>
      </c>
      <c r="C228" s="13" t="s">
        <v>66</v>
      </c>
      <c r="D228" s="13">
        <f t="shared" si="8"/>
        <v>0</v>
      </c>
      <c r="E228" s="9" t="s">
        <v>175</v>
      </c>
      <c r="F228" s="23">
        <v>330</v>
      </c>
      <c r="G228" s="16">
        <f t="shared" si="9"/>
        <v>0</v>
      </c>
      <c r="H228" s="49"/>
    </row>
    <row r="229" spans="1:8" s="41" customFormat="1">
      <c r="A229" s="15"/>
      <c r="B229" s="13" t="s">
        <v>180</v>
      </c>
      <c r="C229" s="13" t="s">
        <v>66</v>
      </c>
      <c r="D229" s="13">
        <f t="shared" si="8"/>
        <v>0</v>
      </c>
      <c r="E229" s="9" t="s">
        <v>176</v>
      </c>
      <c r="F229" s="23">
        <v>430</v>
      </c>
      <c r="G229" s="16">
        <f t="shared" si="9"/>
        <v>0</v>
      </c>
      <c r="H229" s="49"/>
    </row>
    <row r="230" spans="1:8" s="41" customFormat="1">
      <c r="A230" s="15"/>
      <c r="B230" s="13" t="s">
        <v>180</v>
      </c>
      <c r="C230" s="13" t="s">
        <v>66</v>
      </c>
      <c r="D230" s="13">
        <f t="shared" si="8"/>
        <v>0</v>
      </c>
      <c r="E230" s="9" t="s">
        <v>177</v>
      </c>
      <c r="F230" s="23">
        <v>460</v>
      </c>
      <c r="G230" s="16">
        <f t="shared" si="9"/>
        <v>0</v>
      </c>
      <c r="H230" s="49"/>
    </row>
    <row r="231" spans="1:8" s="41" customFormat="1">
      <c r="A231" s="15"/>
      <c r="B231" s="13" t="s">
        <v>180</v>
      </c>
      <c r="C231" s="13" t="s">
        <v>66</v>
      </c>
      <c r="D231" s="13">
        <f t="shared" si="8"/>
        <v>0</v>
      </c>
      <c r="E231" s="9" t="s">
        <v>178</v>
      </c>
      <c r="F231" s="23">
        <v>460</v>
      </c>
      <c r="G231" s="16">
        <f t="shared" si="9"/>
        <v>0</v>
      </c>
      <c r="H231" s="49"/>
    </row>
    <row r="232" spans="1:8" s="41" customFormat="1" ht="18" thickBot="1">
      <c r="A232" s="18"/>
      <c r="B232" s="19" t="s">
        <v>180</v>
      </c>
      <c r="C232" s="19" t="s">
        <v>66</v>
      </c>
      <c r="D232" s="13">
        <f t="shared" si="8"/>
        <v>0</v>
      </c>
      <c r="E232" s="11" t="s">
        <v>179</v>
      </c>
      <c r="F232" s="27">
        <v>340</v>
      </c>
      <c r="G232" s="16">
        <f t="shared" si="9"/>
        <v>0</v>
      </c>
      <c r="H232" s="49"/>
    </row>
    <row r="233" spans="1:8" s="41" customFormat="1" ht="48.75" customHeight="1">
      <c r="A233" s="6">
        <v>4</v>
      </c>
      <c r="B233" s="7" t="s">
        <v>192</v>
      </c>
      <c r="C233" s="7" t="s">
        <v>6</v>
      </c>
      <c r="D233" s="7">
        <f>G233/F233</f>
        <v>0</v>
      </c>
      <c r="E233" s="21" t="s">
        <v>193</v>
      </c>
      <c r="F233" s="10">
        <f>SUM(F234:F240)</f>
        <v>8150</v>
      </c>
      <c r="G233" s="8"/>
      <c r="H233" s="49"/>
    </row>
    <row r="234" spans="1:8" s="41" customFormat="1">
      <c r="A234" s="15"/>
      <c r="B234" s="13" t="s">
        <v>192</v>
      </c>
      <c r="C234" s="13" t="s">
        <v>6</v>
      </c>
      <c r="D234" s="13">
        <f>D233</f>
        <v>0</v>
      </c>
      <c r="E234" s="46" t="s">
        <v>17</v>
      </c>
      <c r="F234" s="45">
        <v>100</v>
      </c>
      <c r="G234" s="16">
        <f>D234*F234</f>
        <v>0</v>
      </c>
      <c r="H234" s="49"/>
    </row>
    <row r="235" spans="1:8" s="41" customFormat="1">
      <c r="A235" s="15"/>
      <c r="B235" s="13" t="s">
        <v>192</v>
      </c>
      <c r="C235" s="13" t="s">
        <v>6</v>
      </c>
      <c r="D235" s="13">
        <f t="shared" ref="D235:D240" si="10">D234</f>
        <v>0</v>
      </c>
      <c r="E235" s="46" t="s">
        <v>19</v>
      </c>
      <c r="F235" s="45">
        <v>100</v>
      </c>
      <c r="G235" s="16">
        <f t="shared" ref="G235:G240" si="11">D235*F235</f>
        <v>0</v>
      </c>
      <c r="H235" s="49"/>
    </row>
    <row r="236" spans="1:8" s="41" customFormat="1">
      <c r="A236" s="15"/>
      <c r="B236" s="13" t="s">
        <v>192</v>
      </c>
      <c r="C236" s="13" t="s">
        <v>6</v>
      </c>
      <c r="D236" s="13">
        <f t="shared" si="10"/>
        <v>0</v>
      </c>
      <c r="E236" s="35" t="s">
        <v>30</v>
      </c>
      <c r="F236" s="2">
        <v>200</v>
      </c>
      <c r="G236" s="16">
        <f t="shared" si="11"/>
        <v>0</v>
      </c>
      <c r="H236" s="49"/>
    </row>
    <row r="237" spans="1:8" s="41" customFormat="1">
      <c r="A237" s="15"/>
      <c r="B237" s="13" t="s">
        <v>192</v>
      </c>
      <c r="C237" s="13" t="s">
        <v>6</v>
      </c>
      <c r="D237" s="13">
        <f t="shared" si="10"/>
        <v>0</v>
      </c>
      <c r="E237" s="35" t="s">
        <v>31</v>
      </c>
      <c r="F237" s="2">
        <v>3000</v>
      </c>
      <c r="G237" s="16">
        <f t="shared" si="11"/>
        <v>0</v>
      </c>
      <c r="H237" s="49"/>
    </row>
    <row r="238" spans="1:8" s="41" customFormat="1">
      <c r="A238" s="15"/>
      <c r="B238" s="13" t="s">
        <v>192</v>
      </c>
      <c r="C238" s="13" t="s">
        <v>6</v>
      </c>
      <c r="D238" s="13">
        <f t="shared" si="10"/>
        <v>0</v>
      </c>
      <c r="E238" s="35" t="s">
        <v>38</v>
      </c>
      <c r="F238" s="2">
        <v>2600</v>
      </c>
      <c r="G238" s="16">
        <f t="shared" si="11"/>
        <v>0</v>
      </c>
      <c r="H238" s="49"/>
    </row>
    <row r="239" spans="1:8" s="41" customFormat="1">
      <c r="A239" s="15"/>
      <c r="B239" s="13" t="s">
        <v>192</v>
      </c>
      <c r="C239" s="13" t="s">
        <v>6</v>
      </c>
      <c r="D239" s="13">
        <f t="shared" si="10"/>
        <v>0</v>
      </c>
      <c r="E239" s="35" t="s">
        <v>40</v>
      </c>
      <c r="F239" s="2">
        <v>150</v>
      </c>
      <c r="G239" s="16">
        <f t="shared" si="11"/>
        <v>0</v>
      </c>
      <c r="H239" s="49"/>
    </row>
    <row r="240" spans="1:8" s="41" customFormat="1" ht="18" thickBot="1">
      <c r="A240" s="18"/>
      <c r="B240" s="19" t="s">
        <v>192</v>
      </c>
      <c r="C240" s="19" t="s">
        <v>6</v>
      </c>
      <c r="D240" s="13">
        <f t="shared" si="10"/>
        <v>0</v>
      </c>
      <c r="E240" s="51" t="s">
        <v>41</v>
      </c>
      <c r="F240" s="27">
        <v>2000</v>
      </c>
      <c r="G240" s="16">
        <f t="shared" si="11"/>
        <v>0</v>
      </c>
      <c r="H240" s="49"/>
    </row>
    <row r="241" spans="1:8" s="41" customFormat="1" ht="45" customHeight="1">
      <c r="A241" s="6">
        <v>5</v>
      </c>
      <c r="B241" s="21" t="s">
        <v>194</v>
      </c>
      <c r="C241" s="7" t="s">
        <v>66</v>
      </c>
      <c r="D241" s="7">
        <f>G241/F241</f>
        <v>0</v>
      </c>
      <c r="E241" s="21" t="s">
        <v>195</v>
      </c>
      <c r="F241" s="10">
        <f>SUM(F242:F254)</f>
        <v>2575</v>
      </c>
      <c r="G241" s="8"/>
      <c r="H241" s="49"/>
    </row>
    <row r="242" spans="1:8" s="41" customFormat="1">
      <c r="A242" s="15"/>
      <c r="B242" s="9" t="s">
        <v>194</v>
      </c>
      <c r="C242" s="13" t="s">
        <v>66</v>
      </c>
      <c r="D242" s="13">
        <f>D241</f>
        <v>0</v>
      </c>
      <c r="E242" s="28" t="s">
        <v>87</v>
      </c>
      <c r="F242" s="23">
        <v>37</v>
      </c>
      <c r="G242" s="16">
        <f>D242*F242</f>
        <v>0</v>
      </c>
      <c r="H242" s="49"/>
    </row>
    <row r="243" spans="1:8" s="41" customFormat="1">
      <c r="A243" s="15"/>
      <c r="B243" s="9" t="s">
        <v>194</v>
      </c>
      <c r="C243" s="13" t="s">
        <v>66</v>
      </c>
      <c r="D243" s="13">
        <f t="shared" ref="D243:D254" si="12">D242</f>
        <v>0</v>
      </c>
      <c r="E243" s="28" t="s">
        <v>88</v>
      </c>
      <c r="F243" s="23">
        <v>339</v>
      </c>
      <c r="G243" s="16">
        <f t="shared" ref="G243:G254" si="13">D243*F243</f>
        <v>0</v>
      </c>
      <c r="H243" s="49"/>
    </row>
    <row r="244" spans="1:8" s="41" customFormat="1">
      <c r="A244" s="15"/>
      <c r="B244" s="9" t="s">
        <v>194</v>
      </c>
      <c r="C244" s="13" t="s">
        <v>66</v>
      </c>
      <c r="D244" s="13">
        <f t="shared" si="12"/>
        <v>0</v>
      </c>
      <c r="E244" s="28" t="s">
        <v>89</v>
      </c>
      <c r="F244" s="23">
        <v>321</v>
      </c>
      <c r="G244" s="16">
        <f t="shared" si="13"/>
        <v>0</v>
      </c>
      <c r="H244" s="49"/>
    </row>
    <row r="245" spans="1:8" s="41" customFormat="1">
      <c r="A245" s="15"/>
      <c r="B245" s="9" t="s">
        <v>194</v>
      </c>
      <c r="C245" s="13" t="s">
        <v>66</v>
      </c>
      <c r="D245" s="13">
        <f t="shared" si="12"/>
        <v>0</v>
      </c>
      <c r="E245" s="28" t="s">
        <v>90</v>
      </c>
      <c r="F245" s="23">
        <v>220</v>
      </c>
      <c r="G245" s="16">
        <f t="shared" si="13"/>
        <v>0</v>
      </c>
      <c r="H245" s="49"/>
    </row>
    <row r="246" spans="1:8" s="41" customFormat="1">
      <c r="A246" s="15"/>
      <c r="B246" s="9" t="s">
        <v>194</v>
      </c>
      <c r="C246" s="13" t="s">
        <v>66</v>
      </c>
      <c r="D246" s="13">
        <f t="shared" si="12"/>
        <v>0</v>
      </c>
      <c r="E246" s="28" t="s">
        <v>91</v>
      </c>
      <c r="F246" s="23">
        <v>138</v>
      </c>
      <c r="G246" s="16">
        <f t="shared" si="13"/>
        <v>0</v>
      </c>
      <c r="H246" s="49"/>
    </row>
    <row r="247" spans="1:8" s="41" customFormat="1">
      <c r="A247" s="15"/>
      <c r="B247" s="9" t="s">
        <v>194</v>
      </c>
      <c r="C247" s="13" t="s">
        <v>66</v>
      </c>
      <c r="D247" s="13">
        <f t="shared" si="12"/>
        <v>0</v>
      </c>
      <c r="E247" s="28" t="s">
        <v>92</v>
      </c>
      <c r="F247" s="23">
        <v>92</v>
      </c>
      <c r="G247" s="16">
        <f t="shared" si="13"/>
        <v>0</v>
      </c>
      <c r="H247" s="49"/>
    </row>
    <row r="248" spans="1:8" s="41" customFormat="1">
      <c r="A248" s="15"/>
      <c r="B248" s="9" t="s">
        <v>194</v>
      </c>
      <c r="C248" s="13" t="s">
        <v>66</v>
      </c>
      <c r="D248" s="13">
        <f t="shared" si="12"/>
        <v>0</v>
      </c>
      <c r="E248" s="28" t="s">
        <v>42</v>
      </c>
      <c r="F248" s="23">
        <v>138</v>
      </c>
      <c r="G248" s="16">
        <f t="shared" si="13"/>
        <v>0</v>
      </c>
      <c r="H248" s="49"/>
    </row>
    <row r="249" spans="1:8" s="41" customFormat="1">
      <c r="A249" s="15"/>
      <c r="B249" s="9" t="s">
        <v>194</v>
      </c>
      <c r="C249" s="13" t="s">
        <v>66</v>
      </c>
      <c r="D249" s="13">
        <f t="shared" si="12"/>
        <v>0</v>
      </c>
      <c r="E249" s="28" t="s">
        <v>93</v>
      </c>
      <c r="F249" s="23">
        <v>513</v>
      </c>
      <c r="G249" s="16">
        <f t="shared" si="13"/>
        <v>0</v>
      </c>
      <c r="H249" s="49"/>
    </row>
    <row r="250" spans="1:8" s="41" customFormat="1">
      <c r="A250" s="15"/>
      <c r="B250" s="9" t="s">
        <v>194</v>
      </c>
      <c r="C250" s="13" t="s">
        <v>66</v>
      </c>
      <c r="D250" s="13">
        <f t="shared" si="12"/>
        <v>0</v>
      </c>
      <c r="E250" s="28" t="s">
        <v>94</v>
      </c>
      <c r="F250" s="23">
        <v>220</v>
      </c>
      <c r="G250" s="16">
        <f t="shared" si="13"/>
        <v>0</v>
      </c>
      <c r="H250" s="49"/>
    </row>
    <row r="251" spans="1:8" s="41" customFormat="1">
      <c r="A251" s="15"/>
      <c r="B251" s="9" t="s">
        <v>194</v>
      </c>
      <c r="C251" s="13" t="s">
        <v>66</v>
      </c>
      <c r="D251" s="13">
        <f t="shared" si="12"/>
        <v>0</v>
      </c>
      <c r="E251" s="28" t="s">
        <v>95</v>
      </c>
      <c r="F251" s="23">
        <v>83</v>
      </c>
      <c r="G251" s="16">
        <f t="shared" si="13"/>
        <v>0</v>
      </c>
      <c r="H251" s="49"/>
    </row>
    <row r="252" spans="1:8" s="41" customFormat="1">
      <c r="A252" s="15"/>
      <c r="B252" s="9" t="s">
        <v>194</v>
      </c>
      <c r="C252" s="13" t="s">
        <v>66</v>
      </c>
      <c r="D252" s="13">
        <f t="shared" si="12"/>
        <v>0</v>
      </c>
      <c r="E252" s="28" t="s">
        <v>96</v>
      </c>
      <c r="F252" s="23">
        <v>37</v>
      </c>
      <c r="G252" s="16">
        <f t="shared" si="13"/>
        <v>0</v>
      </c>
      <c r="H252" s="49"/>
    </row>
    <row r="253" spans="1:8" s="41" customFormat="1">
      <c r="A253" s="15"/>
      <c r="B253" s="9" t="s">
        <v>194</v>
      </c>
      <c r="C253" s="13" t="s">
        <v>66</v>
      </c>
      <c r="D253" s="13">
        <f t="shared" si="12"/>
        <v>0</v>
      </c>
      <c r="E253" s="28" t="s">
        <v>97</v>
      </c>
      <c r="F253" s="23">
        <v>37</v>
      </c>
      <c r="G253" s="16">
        <f t="shared" si="13"/>
        <v>0</v>
      </c>
      <c r="H253" s="49"/>
    </row>
    <row r="254" spans="1:8" s="41" customFormat="1" ht="18" thickBot="1">
      <c r="A254" s="18"/>
      <c r="B254" s="11" t="s">
        <v>194</v>
      </c>
      <c r="C254" s="19" t="s">
        <v>66</v>
      </c>
      <c r="D254" s="13">
        <f t="shared" si="12"/>
        <v>0</v>
      </c>
      <c r="E254" s="11" t="s">
        <v>103</v>
      </c>
      <c r="F254" s="26">
        <v>400</v>
      </c>
      <c r="G254" s="16">
        <f t="shared" si="13"/>
        <v>0</v>
      </c>
      <c r="H254" s="49"/>
    </row>
    <row r="255" spans="1:8" s="41" customFormat="1" ht="33" customHeight="1">
      <c r="A255" s="6">
        <v>6</v>
      </c>
      <c r="B255" s="21" t="s">
        <v>196</v>
      </c>
      <c r="C255" s="7" t="s">
        <v>66</v>
      </c>
      <c r="D255" s="7">
        <f>G255/F255</f>
        <v>0</v>
      </c>
      <c r="E255" s="21" t="s">
        <v>197</v>
      </c>
      <c r="F255" s="10">
        <f>SUM(F256:F267)</f>
        <v>802</v>
      </c>
      <c r="G255" s="8"/>
      <c r="H255" s="49"/>
    </row>
    <row r="256" spans="1:8" s="41" customFormat="1">
      <c r="A256" s="15"/>
      <c r="B256" s="9" t="s">
        <v>196</v>
      </c>
      <c r="C256" s="13" t="s">
        <v>66</v>
      </c>
      <c r="D256" s="13">
        <f>D255</f>
        <v>0</v>
      </c>
      <c r="E256" s="28" t="s">
        <v>87</v>
      </c>
      <c r="F256" s="23">
        <v>37</v>
      </c>
      <c r="G256" s="16">
        <f>D256*F256</f>
        <v>0</v>
      </c>
      <c r="H256" s="49"/>
    </row>
    <row r="257" spans="1:8" s="41" customFormat="1">
      <c r="A257" s="15"/>
      <c r="B257" s="9" t="s">
        <v>196</v>
      </c>
      <c r="C257" s="13" t="s">
        <v>66</v>
      </c>
      <c r="D257" s="13">
        <f t="shared" ref="D257:D267" si="14">D256</f>
        <v>0</v>
      </c>
      <c r="E257" s="28" t="s">
        <v>88</v>
      </c>
      <c r="F257" s="23">
        <v>138</v>
      </c>
      <c r="G257" s="16">
        <f t="shared" ref="G257:G267" si="15">D257*F257</f>
        <v>0</v>
      </c>
      <c r="H257" s="49"/>
    </row>
    <row r="258" spans="1:8" s="41" customFormat="1">
      <c r="A258" s="15"/>
      <c r="B258" s="9" t="s">
        <v>196</v>
      </c>
      <c r="C258" s="13" t="s">
        <v>66</v>
      </c>
      <c r="D258" s="13">
        <f t="shared" si="14"/>
        <v>0</v>
      </c>
      <c r="E258" s="28" t="s">
        <v>89</v>
      </c>
      <c r="F258" s="23">
        <v>73</v>
      </c>
      <c r="G258" s="16">
        <f t="shared" si="15"/>
        <v>0</v>
      </c>
      <c r="H258" s="49"/>
    </row>
    <row r="259" spans="1:8" s="41" customFormat="1">
      <c r="A259" s="15"/>
      <c r="B259" s="9" t="s">
        <v>196</v>
      </c>
      <c r="C259" s="13" t="s">
        <v>66</v>
      </c>
      <c r="D259" s="13">
        <f t="shared" si="14"/>
        <v>0</v>
      </c>
      <c r="E259" s="28" t="s">
        <v>90</v>
      </c>
      <c r="F259" s="23">
        <v>55</v>
      </c>
      <c r="G259" s="16">
        <f t="shared" si="15"/>
        <v>0</v>
      </c>
      <c r="H259" s="49"/>
    </row>
    <row r="260" spans="1:8" s="41" customFormat="1">
      <c r="A260" s="15"/>
      <c r="B260" s="9" t="s">
        <v>196</v>
      </c>
      <c r="C260" s="13" t="s">
        <v>66</v>
      </c>
      <c r="D260" s="13">
        <f t="shared" si="14"/>
        <v>0</v>
      </c>
      <c r="E260" s="28" t="s">
        <v>91</v>
      </c>
      <c r="F260" s="23">
        <v>18</v>
      </c>
      <c r="G260" s="16">
        <f t="shared" si="15"/>
        <v>0</v>
      </c>
      <c r="H260" s="49"/>
    </row>
    <row r="261" spans="1:8" s="41" customFormat="1">
      <c r="A261" s="15"/>
      <c r="B261" s="9" t="s">
        <v>196</v>
      </c>
      <c r="C261" s="13" t="s">
        <v>66</v>
      </c>
      <c r="D261" s="13">
        <f t="shared" si="14"/>
        <v>0</v>
      </c>
      <c r="E261" s="28" t="s">
        <v>92</v>
      </c>
      <c r="F261" s="23">
        <v>138</v>
      </c>
      <c r="G261" s="16">
        <f t="shared" si="15"/>
        <v>0</v>
      </c>
      <c r="H261" s="49"/>
    </row>
    <row r="262" spans="1:8" s="41" customFormat="1">
      <c r="A262" s="15"/>
      <c r="B262" s="9" t="s">
        <v>196</v>
      </c>
      <c r="C262" s="13" t="s">
        <v>66</v>
      </c>
      <c r="D262" s="13">
        <f t="shared" si="14"/>
        <v>0</v>
      </c>
      <c r="E262" s="28" t="s">
        <v>42</v>
      </c>
      <c r="F262" s="23">
        <v>73</v>
      </c>
      <c r="G262" s="16">
        <f t="shared" si="15"/>
        <v>0</v>
      </c>
      <c r="H262" s="49"/>
    </row>
    <row r="263" spans="1:8" s="41" customFormat="1">
      <c r="A263" s="15"/>
      <c r="B263" s="9" t="s">
        <v>196</v>
      </c>
      <c r="C263" s="13" t="s">
        <v>66</v>
      </c>
      <c r="D263" s="13">
        <f t="shared" si="14"/>
        <v>0</v>
      </c>
      <c r="E263" s="28" t="s">
        <v>93</v>
      </c>
      <c r="F263" s="23">
        <v>158</v>
      </c>
      <c r="G263" s="16">
        <f t="shared" si="15"/>
        <v>0</v>
      </c>
      <c r="H263" s="49"/>
    </row>
    <row r="264" spans="1:8" s="41" customFormat="1">
      <c r="A264" s="15"/>
      <c r="B264" s="9" t="s">
        <v>196</v>
      </c>
      <c r="C264" s="13" t="s">
        <v>66</v>
      </c>
      <c r="D264" s="13">
        <f t="shared" si="14"/>
        <v>0</v>
      </c>
      <c r="E264" s="28" t="s">
        <v>94</v>
      </c>
      <c r="F264" s="23">
        <v>66</v>
      </c>
      <c r="G264" s="16">
        <f t="shared" si="15"/>
        <v>0</v>
      </c>
      <c r="H264" s="49"/>
    </row>
    <row r="265" spans="1:8" s="41" customFormat="1">
      <c r="A265" s="15"/>
      <c r="B265" s="9" t="s">
        <v>196</v>
      </c>
      <c r="C265" s="13" t="s">
        <v>66</v>
      </c>
      <c r="D265" s="13">
        <f t="shared" si="14"/>
        <v>0</v>
      </c>
      <c r="E265" s="28" t="s">
        <v>95</v>
      </c>
      <c r="F265" s="23">
        <v>18</v>
      </c>
      <c r="G265" s="16">
        <f t="shared" si="15"/>
        <v>0</v>
      </c>
      <c r="H265" s="49"/>
    </row>
    <row r="266" spans="1:8" s="41" customFormat="1">
      <c r="A266" s="15"/>
      <c r="B266" s="9" t="s">
        <v>196</v>
      </c>
      <c r="C266" s="13" t="s">
        <v>66</v>
      </c>
      <c r="D266" s="13">
        <f t="shared" si="14"/>
        <v>0</v>
      </c>
      <c r="E266" s="28" t="s">
        <v>96</v>
      </c>
      <c r="F266" s="23">
        <v>14</v>
      </c>
      <c r="G266" s="16">
        <f t="shared" si="15"/>
        <v>0</v>
      </c>
      <c r="H266" s="49"/>
    </row>
    <row r="267" spans="1:8" s="41" customFormat="1" ht="18" thickBot="1">
      <c r="A267" s="18"/>
      <c r="B267" s="11" t="s">
        <v>196</v>
      </c>
      <c r="C267" s="19" t="s">
        <v>66</v>
      </c>
      <c r="D267" s="13">
        <f t="shared" si="14"/>
        <v>0</v>
      </c>
      <c r="E267" s="29" t="s">
        <v>97</v>
      </c>
      <c r="F267" s="27">
        <v>14</v>
      </c>
      <c r="G267" s="16">
        <f t="shared" si="15"/>
        <v>0</v>
      </c>
      <c r="H267" s="49"/>
    </row>
    <row r="268" spans="1:8" s="41" customFormat="1" ht="39.75" customHeight="1">
      <c r="A268" s="6">
        <v>7</v>
      </c>
      <c r="B268" s="21" t="s">
        <v>198</v>
      </c>
      <c r="C268" s="7" t="s">
        <v>199</v>
      </c>
      <c r="D268" s="7">
        <f>G268/F268</f>
        <v>0</v>
      </c>
      <c r="E268" s="21" t="s">
        <v>197</v>
      </c>
      <c r="F268" s="10">
        <f>SUM(F269:F280)</f>
        <v>5294</v>
      </c>
      <c r="G268" s="8"/>
      <c r="H268" s="49"/>
    </row>
    <row r="269" spans="1:8" s="41" customFormat="1">
      <c r="A269" s="15"/>
      <c r="B269" s="9" t="s">
        <v>198</v>
      </c>
      <c r="C269" s="13" t="s">
        <v>199</v>
      </c>
      <c r="D269" s="13">
        <f>D268</f>
        <v>0</v>
      </c>
      <c r="E269" s="28" t="s">
        <v>87</v>
      </c>
      <c r="F269" s="23">
        <v>183</v>
      </c>
      <c r="G269" s="16">
        <f>D269*F269</f>
        <v>0</v>
      </c>
      <c r="H269" s="49"/>
    </row>
    <row r="270" spans="1:8" s="41" customFormat="1">
      <c r="A270" s="15"/>
      <c r="B270" s="9" t="s">
        <v>198</v>
      </c>
      <c r="C270" s="13" t="s">
        <v>199</v>
      </c>
      <c r="D270" s="13">
        <f t="shared" ref="D270:D280" si="16">D269</f>
        <v>0</v>
      </c>
      <c r="E270" s="28" t="s">
        <v>88</v>
      </c>
      <c r="F270" s="23">
        <v>642</v>
      </c>
      <c r="G270" s="16">
        <f t="shared" ref="G270:G280" si="17">D270*F270</f>
        <v>0</v>
      </c>
      <c r="H270" s="49"/>
    </row>
    <row r="271" spans="1:8" s="41" customFormat="1">
      <c r="A271" s="15"/>
      <c r="B271" s="9" t="s">
        <v>198</v>
      </c>
      <c r="C271" s="13" t="s">
        <v>199</v>
      </c>
      <c r="D271" s="13">
        <f t="shared" si="16"/>
        <v>0</v>
      </c>
      <c r="E271" s="28" t="s">
        <v>89</v>
      </c>
      <c r="F271" s="23">
        <v>458</v>
      </c>
      <c r="G271" s="16">
        <f t="shared" si="17"/>
        <v>0</v>
      </c>
      <c r="H271" s="49"/>
    </row>
    <row r="272" spans="1:8" s="41" customFormat="1">
      <c r="A272" s="15"/>
      <c r="B272" s="9" t="s">
        <v>198</v>
      </c>
      <c r="C272" s="13" t="s">
        <v>199</v>
      </c>
      <c r="D272" s="13">
        <f t="shared" si="16"/>
        <v>0</v>
      </c>
      <c r="E272" s="28" t="s">
        <v>90</v>
      </c>
      <c r="F272" s="23">
        <v>367</v>
      </c>
      <c r="G272" s="16">
        <f t="shared" si="17"/>
        <v>0</v>
      </c>
      <c r="H272" s="49"/>
    </row>
    <row r="273" spans="1:8" s="41" customFormat="1">
      <c r="A273" s="15"/>
      <c r="B273" s="9" t="s">
        <v>198</v>
      </c>
      <c r="C273" s="13" t="s">
        <v>199</v>
      </c>
      <c r="D273" s="13">
        <f t="shared" si="16"/>
        <v>0</v>
      </c>
      <c r="E273" s="28" t="s">
        <v>91</v>
      </c>
      <c r="F273" s="23">
        <v>275</v>
      </c>
      <c r="G273" s="16">
        <f t="shared" si="17"/>
        <v>0</v>
      </c>
      <c r="H273" s="49"/>
    </row>
    <row r="274" spans="1:8" s="41" customFormat="1">
      <c r="A274" s="15"/>
      <c r="B274" s="9" t="s">
        <v>198</v>
      </c>
      <c r="C274" s="13" t="s">
        <v>199</v>
      </c>
      <c r="D274" s="13">
        <f t="shared" si="16"/>
        <v>0</v>
      </c>
      <c r="E274" s="28" t="s">
        <v>92</v>
      </c>
      <c r="F274" s="23">
        <v>1192</v>
      </c>
      <c r="G274" s="16">
        <f t="shared" si="17"/>
        <v>0</v>
      </c>
      <c r="H274" s="49"/>
    </row>
    <row r="275" spans="1:8" s="41" customFormat="1">
      <c r="A275" s="15"/>
      <c r="B275" s="9" t="s">
        <v>198</v>
      </c>
      <c r="C275" s="13" t="s">
        <v>199</v>
      </c>
      <c r="D275" s="13">
        <f t="shared" si="16"/>
        <v>0</v>
      </c>
      <c r="E275" s="28" t="s">
        <v>42</v>
      </c>
      <c r="F275" s="23">
        <v>917</v>
      </c>
      <c r="G275" s="16">
        <f t="shared" si="17"/>
        <v>0</v>
      </c>
      <c r="H275" s="49"/>
    </row>
    <row r="276" spans="1:8" s="41" customFormat="1">
      <c r="A276" s="15"/>
      <c r="B276" s="9" t="s">
        <v>198</v>
      </c>
      <c r="C276" s="13" t="s">
        <v>199</v>
      </c>
      <c r="D276" s="13">
        <f t="shared" si="16"/>
        <v>0</v>
      </c>
      <c r="E276" s="28" t="s">
        <v>93</v>
      </c>
      <c r="F276" s="23">
        <v>651</v>
      </c>
      <c r="G276" s="16">
        <f t="shared" si="17"/>
        <v>0</v>
      </c>
      <c r="H276" s="49"/>
    </row>
    <row r="277" spans="1:8" s="41" customFormat="1">
      <c r="A277" s="15"/>
      <c r="B277" s="9" t="s">
        <v>198</v>
      </c>
      <c r="C277" s="13" t="s">
        <v>199</v>
      </c>
      <c r="D277" s="13">
        <f t="shared" si="16"/>
        <v>0</v>
      </c>
      <c r="E277" s="28" t="s">
        <v>94</v>
      </c>
      <c r="F277" s="23">
        <v>220</v>
      </c>
      <c r="G277" s="16">
        <f t="shared" si="17"/>
        <v>0</v>
      </c>
      <c r="H277" s="49"/>
    </row>
    <row r="278" spans="1:8" s="41" customFormat="1">
      <c r="A278" s="15"/>
      <c r="B278" s="9" t="s">
        <v>198</v>
      </c>
      <c r="C278" s="13" t="s">
        <v>199</v>
      </c>
      <c r="D278" s="13">
        <f t="shared" si="16"/>
        <v>0</v>
      </c>
      <c r="E278" s="28" t="s">
        <v>95</v>
      </c>
      <c r="F278" s="23">
        <v>229</v>
      </c>
      <c r="G278" s="16">
        <f t="shared" si="17"/>
        <v>0</v>
      </c>
      <c r="H278" s="49"/>
    </row>
    <row r="279" spans="1:8" s="41" customFormat="1">
      <c r="A279" s="15"/>
      <c r="B279" s="9" t="s">
        <v>198</v>
      </c>
      <c r="C279" s="13" t="s">
        <v>199</v>
      </c>
      <c r="D279" s="13">
        <f t="shared" si="16"/>
        <v>0</v>
      </c>
      <c r="E279" s="28" t="s">
        <v>96</v>
      </c>
      <c r="F279" s="23">
        <v>73</v>
      </c>
      <c r="G279" s="16">
        <f t="shared" si="17"/>
        <v>0</v>
      </c>
      <c r="H279" s="49"/>
    </row>
    <row r="280" spans="1:8" s="41" customFormat="1" ht="18" thickBot="1">
      <c r="A280" s="18"/>
      <c r="B280" s="11" t="s">
        <v>198</v>
      </c>
      <c r="C280" s="19" t="s">
        <v>199</v>
      </c>
      <c r="D280" s="13">
        <f t="shared" si="16"/>
        <v>0</v>
      </c>
      <c r="E280" s="29" t="s">
        <v>97</v>
      </c>
      <c r="F280" s="27">
        <v>87</v>
      </c>
      <c r="G280" s="16">
        <f t="shared" si="17"/>
        <v>0</v>
      </c>
      <c r="H280" s="49"/>
    </row>
    <row r="281" spans="1:8" s="41" customFormat="1" ht="37.5" customHeight="1">
      <c r="A281" s="6">
        <v>8</v>
      </c>
      <c r="B281" s="21" t="s">
        <v>200</v>
      </c>
      <c r="C281" s="7" t="s">
        <v>6</v>
      </c>
      <c r="D281" s="7">
        <f>G281/F281</f>
        <v>0</v>
      </c>
      <c r="E281" s="21" t="s">
        <v>197</v>
      </c>
      <c r="F281" s="10">
        <f>F282</f>
        <v>2750</v>
      </c>
      <c r="G281" s="8"/>
      <c r="H281" s="49"/>
    </row>
    <row r="282" spans="1:8" s="41" customFormat="1" ht="18" thickBot="1">
      <c r="A282" s="18"/>
      <c r="B282" s="11" t="s">
        <v>200</v>
      </c>
      <c r="C282" s="19" t="s">
        <v>6</v>
      </c>
      <c r="D282" s="19">
        <f>D281</f>
        <v>0</v>
      </c>
      <c r="E282" s="29" t="s">
        <v>88</v>
      </c>
      <c r="F282" s="52">
        <v>2750</v>
      </c>
      <c r="G282" s="20">
        <f>D282*F282</f>
        <v>0</v>
      </c>
      <c r="H282" s="49"/>
    </row>
    <row r="283" spans="1:8" s="41" customFormat="1" ht="33" customHeight="1">
      <c r="A283" s="6">
        <v>9</v>
      </c>
      <c r="B283" s="21" t="s">
        <v>201</v>
      </c>
      <c r="C283" s="7" t="s">
        <v>66</v>
      </c>
      <c r="D283" s="7">
        <f>G283/F283</f>
        <v>0</v>
      </c>
      <c r="E283" s="21" t="s">
        <v>197</v>
      </c>
      <c r="F283" s="10">
        <f>F284</f>
        <v>46</v>
      </c>
      <c r="G283" s="8"/>
      <c r="H283" s="49"/>
    </row>
    <row r="284" spans="1:8" s="41" customFormat="1" ht="18" thickBot="1">
      <c r="A284" s="18"/>
      <c r="B284" s="19" t="s">
        <v>201</v>
      </c>
      <c r="C284" s="19" t="s">
        <v>66</v>
      </c>
      <c r="D284" s="19">
        <f>D283</f>
        <v>0</v>
      </c>
      <c r="E284" s="11" t="s">
        <v>202</v>
      </c>
      <c r="F284" s="24">
        <v>46</v>
      </c>
      <c r="G284" s="20">
        <f>D284*F284</f>
        <v>0</v>
      </c>
      <c r="H284" s="49"/>
    </row>
    <row r="285" spans="1:8" s="41" customFormat="1" ht="30" customHeight="1">
      <c r="A285" s="6">
        <v>10</v>
      </c>
      <c r="B285" s="21" t="s">
        <v>203</v>
      </c>
      <c r="C285" s="7" t="s">
        <v>66</v>
      </c>
      <c r="D285" s="7">
        <f>G285/F285</f>
        <v>0</v>
      </c>
      <c r="E285" s="21" t="s">
        <v>204</v>
      </c>
      <c r="F285" s="10">
        <f>F286</f>
        <v>200</v>
      </c>
      <c r="G285" s="8"/>
      <c r="H285" s="49"/>
    </row>
    <row r="286" spans="1:8" s="41" customFormat="1" ht="18" thickBot="1">
      <c r="A286" s="18"/>
      <c r="B286" s="19" t="s">
        <v>203</v>
      </c>
      <c r="C286" s="19" t="s">
        <v>66</v>
      </c>
      <c r="D286" s="19">
        <f>D285</f>
        <v>0</v>
      </c>
      <c r="E286" s="11" t="s">
        <v>21</v>
      </c>
      <c r="F286" s="53">
        <v>200</v>
      </c>
      <c r="G286" s="20">
        <f>D286*F286</f>
        <v>0</v>
      </c>
      <c r="H286" s="49"/>
    </row>
    <row r="287" spans="1:8" s="41" customFormat="1" ht="27.75" customHeight="1">
      <c r="A287" s="6">
        <v>11</v>
      </c>
      <c r="B287" s="21" t="s">
        <v>205</v>
      </c>
      <c r="C287" s="7" t="s">
        <v>66</v>
      </c>
      <c r="D287" s="7">
        <f>G287/F287</f>
        <v>0</v>
      </c>
      <c r="E287" s="21" t="s">
        <v>204</v>
      </c>
      <c r="F287" s="10">
        <f>F288</f>
        <v>200</v>
      </c>
      <c r="G287" s="8"/>
      <c r="H287" s="49"/>
    </row>
    <row r="288" spans="1:8" s="41" customFormat="1" ht="18" thickBot="1">
      <c r="A288" s="18"/>
      <c r="B288" s="11" t="s">
        <v>205</v>
      </c>
      <c r="C288" s="19" t="s">
        <v>66</v>
      </c>
      <c r="D288" s="19">
        <f>D287</f>
        <v>0</v>
      </c>
      <c r="E288" s="11" t="s">
        <v>21</v>
      </c>
      <c r="F288" s="54">
        <v>200</v>
      </c>
      <c r="G288" s="20">
        <f>D288*F288</f>
        <v>0</v>
      </c>
      <c r="H288" s="49"/>
    </row>
    <row r="289" spans="1:8" s="41" customFormat="1" ht="32.25" customHeight="1">
      <c r="A289" s="6">
        <v>12</v>
      </c>
      <c r="B289" s="21" t="s">
        <v>206</v>
      </c>
      <c r="C289" s="7" t="s">
        <v>66</v>
      </c>
      <c r="D289" s="7">
        <f>G289/F289</f>
        <v>0</v>
      </c>
      <c r="E289" s="21" t="s">
        <v>204</v>
      </c>
      <c r="F289" s="10">
        <f>F290</f>
        <v>120</v>
      </c>
      <c r="G289" s="8"/>
      <c r="H289" s="49"/>
    </row>
    <row r="290" spans="1:8" s="41" customFormat="1" ht="18" thickBot="1">
      <c r="A290" s="18"/>
      <c r="B290" s="11" t="s">
        <v>206</v>
      </c>
      <c r="C290" s="19" t="s">
        <v>66</v>
      </c>
      <c r="D290" s="19">
        <f>D289</f>
        <v>0</v>
      </c>
      <c r="E290" s="11" t="s">
        <v>21</v>
      </c>
      <c r="F290" s="53">
        <v>120</v>
      </c>
      <c r="G290" s="20">
        <f>D290*F290</f>
        <v>0</v>
      </c>
      <c r="H290" s="49"/>
    </row>
    <row r="291" spans="1:8" s="41" customFormat="1" ht="42" customHeight="1" thickBot="1">
      <c r="A291" s="71" t="s">
        <v>181</v>
      </c>
      <c r="B291" s="72"/>
      <c r="C291" s="72"/>
      <c r="D291" s="72"/>
      <c r="E291" s="72"/>
      <c r="F291" s="72"/>
      <c r="G291" s="55">
        <f>G9+G170+G225+G233+G241+G255+G268+G281+G283+G285+G287+G289</f>
        <v>0</v>
      </c>
      <c r="H291" s="49"/>
    </row>
    <row r="292" spans="1:8" ht="17.25" customHeight="1">
      <c r="A292" s="67" t="s">
        <v>112</v>
      </c>
      <c r="B292" s="67"/>
      <c r="C292" s="67"/>
      <c r="D292" s="67"/>
      <c r="E292" s="67" t="s">
        <v>109</v>
      </c>
      <c r="F292" s="67"/>
      <c r="G292" s="67"/>
    </row>
    <row r="293" spans="1:8" ht="17.25" customHeight="1">
      <c r="A293" s="68"/>
      <c r="B293" s="68"/>
      <c r="C293" s="68"/>
      <c r="D293" s="68"/>
      <c r="E293" s="68"/>
      <c r="F293" s="68"/>
      <c r="G293" s="68"/>
    </row>
    <row r="294" spans="1:8" ht="17.25" customHeight="1">
      <c r="A294" s="68"/>
      <c r="B294" s="68"/>
      <c r="C294" s="68"/>
      <c r="D294" s="68"/>
      <c r="E294" s="68"/>
      <c r="F294" s="68"/>
      <c r="G294" s="68"/>
    </row>
    <row r="295" spans="1:8" ht="17.25" customHeight="1">
      <c r="A295" s="68"/>
      <c r="B295" s="68"/>
      <c r="C295" s="68"/>
      <c r="D295" s="68"/>
      <c r="E295" s="68"/>
      <c r="F295" s="68"/>
      <c r="G295" s="68"/>
    </row>
    <row r="296" spans="1:8" ht="17.25" customHeight="1">
      <c r="A296" s="68"/>
      <c r="B296" s="68"/>
      <c r="C296" s="68"/>
      <c r="D296" s="68"/>
      <c r="E296" s="68"/>
      <c r="F296" s="68"/>
      <c r="G296" s="68"/>
    </row>
    <row r="297" spans="1:8" ht="17.25" customHeight="1">
      <c r="A297" s="68"/>
      <c r="B297" s="68"/>
      <c r="C297" s="68"/>
      <c r="D297" s="68"/>
      <c r="E297" s="68"/>
      <c r="F297" s="68"/>
      <c r="G297" s="68"/>
    </row>
    <row r="298" spans="1:8" ht="17.25" customHeight="1">
      <c r="A298" s="68"/>
      <c r="B298" s="68"/>
      <c r="C298" s="68"/>
      <c r="D298" s="68"/>
      <c r="E298" s="68"/>
      <c r="F298" s="68"/>
      <c r="G298" s="68"/>
    </row>
    <row r="299" spans="1:8" ht="17.25" customHeight="1">
      <c r="A299" s="68"/>
      <c r="B299" s="68"/>
      <c r="C299" s="68"/>
      <c r="D299" s="68"/>
      <c r="E299" s="68"/>
      <c r="F299" s="68"/>
      <c r="G299" s="68"/>
    </row>
    <row r="300" spans="1:8" ht="17.25" customHeight="1">
      <c r="A300" s="68"/>
      <c r="B300" s="68"/>
      <c r="C300" s="68"/>
      <c r="D300" s="68"/>
      <c r="E300" s="68"/>
      <c r="F300" s="68"/>
      <c r="G300" s="68"/>
    </row>
    <row r="301" spans="1:8" ht="17.25" customHeight="1">
      <c r="A301" s="68"/>
      <c r="B301" s="68"/>
      <c r="C301" s="68"/>
      <c r="D301" s="68"/>
      <c r="E301" s="68"/>
      <c r="F301" s="68"/>
      <c r="G301" s="68"/>
    </row>
    <row r="302" spans="1:8" ht="17.25" customHeight="1">
      <c r="A302" s="68"/>
      <c r="B302" s="68"/>
      <c r="C302" s="68"/>
      <c r="D302" s="68"/>
      <c r="E302" s="68"/>
      <c r="F302" s="68"/>
      <c r="G302" s="68"/>
    </row>
    <row r="303" spans="1:8" ht="17.25" customHeight="1">
      <c r="A303" s="68"/>
      <c r="B303" s="68"/>
      <c r="C303" s="68"/>
      <c r="D303" s="68"/>
      <c r="E303" s="68"/>
      <c r="F303" s="68"/>
      <c r="G303" s="68"/>
    </row>
    <row r="304" spans="1:8" ht="17.25" customHeight="1">
      <c r="A304" s="68"/>
      <c r="B304" s="68"/>
      <c r="C304" s="68"/>
      <c r="D304" s="68"/>
      <c r="E304" s="68"/>
      <c r="F304" s="68"/>
      <c r="G304" s="68"/>
    </row>
    <row r="305" spans="1:7" ht="17.25" customHeight="1">
      <c r="A305" s="68"/>
      <c r="B305" s="68"/>
      <c r="C305" s="68"/>
      <c r="D305" s="68"/>
      <c r="E305" s="68"/>
      <c r="F305" s="68"/>
      <c r="G305" s="68"/>
    </row>
    <row r="306" spans="1:7" ht="17.25" customHeight="1">
      <c r="A306" s="68"/>
      <c r="B306" s="68"/>
      <c r="C306" s="68"/>
      <c r="D306" s="68"/>
      <c r="E306" s="68"/>
      <c r="F306" s="68"/>
      <c r="G306" s="68"/>
    </row>
    <row r="307" spans="1:7" ht="17.25" customHeight="1">
      <c r="A307" s="68"/>
      <c r="B307" s="68"/>
      <c r="C307" s="68"/>
      <c r="D307" s="68"/>
      <c r="E307" s="68"/>
      <c r="F307" s="68"/>
      <c r="G307" s="68"/>
    </row>
    <row r="308" spans="1:7" ht="17.25" customHeight="1">
      <c r="A308" s="68"/>
      <c r="B308" s="68"/>
      <c r="C308" s="68"/>
      <c r="D308" s="68"/>
      <c r="E308" s="68"/>
      <c r="F308" s="68"/>
      <c r="G308" s="68"/>
    </row>
    <row r="309" spans="1:7">
      <c r="A309" s="68"/>
      <c r="B309" s="68"/>
      <c r="C309" s="68"/>
      <c r="D309" s="68"/>
      <c r="E309" s="68"/>
      <c r="F309" s="68"/>
      <c r="G309" s="68"/>
    </row>
    <row r="310" spans="1:7">
      <c r="A310" s="68"/>
      <c r="B310" s="68"/>
      <c r="C310" s="68"/>
      <c r="D310" s="68"/>
      <c r="E310" s="68"/>
      <c r="F310" s="68"/>
      <c r="G310" s="68"/>
    </row>
    <row r="311" spans="1:7">
      <c r="A311" s="68"/>
      <c r="B311" s="68"/>
      <c r="C311" s="68"/>
      <c r="D311" s="68"/>
      <c r="E311" s="68"/>
      <c r="F311" s="68"/>
      <c r="G311" s="68"/>
    </row>
    <row r="312" spans="1:7">
      <c r="A312" s="68"/>
      <c r="B312" s="68"/>
      <c r="C312" s="68"/>
      <c r="D312" s="68"/>
      <c r="E312" s="68"/>
      <c r="F312" s="68"/>
      <c r="G312" s="68"/>
    </row>
    <row r="313" spans="1:7">
      <c r="A313" s="68"/>
      <c r="B313" s="68"/>
      <c r="C313" s="68"/>
      <c r="D313" s="68"/>
      <c r="E313" s="68"/>
      <c r="F313" s="68"/>
      <c r="G313" s="68"/>
    </row>
    <row r="314" spans="1:7">
      <c r="A314" s="68"/>
      <c r="B314" s="68"/>
      <c r="C314" s="68"/>
      <c r="D314" s="68"/>
      <c r="E314" s="68"/>
      <c r="F314" s="68"/>
      <c r="G314" s="68"/>
    </row>
  </sheetData>
  <mergeCells count="14">
    <mergeCell ref="A292:D314"/>
    <mergeCell ref="E292:G314"/>
    <mergeCell ref="D1:G1"/>
    <mergeCell ref="D2:G2"/>
    <mergeCell ref="D3:G3"/>
    <mergeCell ref="B5:F5"/>
    <mergeCell ref="A291:F291"/>
    <mergeCell ref="A6:A8"/>
    <mergeCell ref="C6:C8"/>
    <mergeCell ref="D6:D8"/>
    <mergeCell ref="B6:B8"/>
    <mergeCell ref="E6:G6"/>
    <mergeCell ref="F7:F8"/>
    <mergeCell ref="G7:G8"/>
  </mergeCells>
  <pageMargins left="0.19685039370078741" right="0.19685039370078741" top="0.27559055118110237" bottom="0.23622047244094491" header="0.23622047244094491" footer="0.19685039370078741"/>
  <pageSetup paperSize="9" scale="73" orientation="portrait" verticalDpi="0" r:id="rId1"/>
  <rowBreaks count="4" manualBreakCount="4">
    <brk id="109" max="6" man="1"/>
    <brk id="169" max="6" man="1"/>
    <brk id="223" max="6" man="1"/>
    <brk id="26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Տեխնիկական բնութագիր</vt:lpstr>
      <vt:lpstr>Գնման ժամանակացույց</vt:lpstr>
      <vt:lpstr>'Գնման ժամանակացույց'!Print_Area</vt:lpstr>
      <vt:lpstr>'Տեխնիկական բնութագիր'!Print_Area</vt:lpstr>
      <vt:lpstr>'Գնման ժամանակացույց'!Print_Titles</vt:lpstr>
      <vt:lpstr>'Տեխնիկական բնութագիր'!Print_Titles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2015-01-27T08:00:27Z</dcterms:modified>
</cp:coreProperties>
</file>